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vlovskayaTA\Desktop\Мониторинг оказания МУ и оценка эффект. деят-ти учр-ий\"/>
    </mc:Choice>
  </mc:AlternateContent>
  <bookViews>
    <workbookView xWindow="0" yWindow="180" windowWidth="21570" windowHeight="6945"/>
  </bookViews>
  <sheets>
    <sheet name="Лист 1" sheetId="1" r:id="rId1"/>
  </sheets>
  <definedNames>
    <definedName name="_xlnm.Print_Area" localSheetId="0">'Лист 1'!$A$1:$I$113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1" l="1"/>
  <c r="I66" i="1" l="1"/>
  <c r="H66" i="1"/>
  <c r="G66" i="1"/>
  <c r="F66" i="1"/>
  <c r="I16" i="1"/>
  <c r="I17" i="1" s="1"/>
  <c r="H16" i="1"/>
  <c r="H17" i="1" s="1"/>
  <c r="G16" i="1"/>
  <c r="G17" i="1" s="1"/>
  <c r="F17" i="1"/>
  <c r="F16" i="1"/>
  <c r="I77" i="1"/>
  <c r="H77" i="1"/>
  <c r="G77" i="1"/>
  <c r="F77" i="1"/>
  <c r="E77" i="1"/>
  <c r="I76" i="1"/>
  <c r="H76" i="1"/>
  <c r="G76" i="1"/>
  <c r="F76" i="1"/>
  <c r="E76" i="1"/>
  <c r="I74" i="1"/>
  <c r="H74" i="1"/>
  <c r="G74" i="1"/>
  <c r="F74" i="1"/>
  <c r="I72" i="1"/>
  <c r="H72" i="1"/>
  <c r="G72" i="1"/>
  <c r="F72" i="1"/>
  <c r="I28" i="1"/>
  <c r="I27" i="1"/>
  <c r="H27" i="1"/>
  <c r="G27" i="1"/>
  <c r="F27" i="1"/>
  <c r="E27" i="1"/>
  <c r="I26" i="1"/>
  <c r="H26" i="1"/>
  <c r="G26" i="1"/>
  <c r="F26" i="1"/>
  <c r="E26" i="1"/>
  <c r="F67" i="1"/>
  <c r="I69" i="1"/>
  <c r="H69" i="1"/>
  <c r="G69" i="1"/>
  <c r="F69" i="1"/>
  <c r="I67" i="1"/>
  <c r="H67" i="1"/>
  <c r="G67" i="1"/>
  <c r="I64" i="1"/>
  <c r="H64" i="1"/>
  <c r="G64" i="1"/>
  <c r="F64" i="1"/>
  <c r="E64" i="1"/>
  <c r="E14" i="1"/>
  <c r="F14" i="1"/>
  <c r="G14" i="1"/>
  <c r="H14" i="1"/>
  <c r="I14" i="1"/>
  <c r="F19" i="1"/>
  <c r="G19" i="1"/>
  <c r="H19" i="1"/>
  <c r="I19" i="1"/>
  <c r="F22" i="1"/>
  <c r="G22" i="1"/>
  <c r="H22" i="1"/>
  <c r="I22" i="1"/>
  <c r="F24" i="1"/>
  <c r="G24" i="1"/>
  <c r="H24" i="1"/>
  <c r="I24" i="1"/>
</calcChain>
</file>

<file path=xl/sharedStrings.xml><?xml version="1.0" encoding="utf-8"?>
<sst xmlns="http://schemas.openxmlformats.org/spreadsheetml/2006/main" count="207" uniqueCount="96">
  <si>
    <t>(наименование муниципального учреждения)</t>
  </si>
  <si>
    <t>Код</t>
  </si>
  <si>
    <t>Значение показателя</t>
  </si>
  <si>
    <t xml:space="preserve">1.1. ОЦЕНКА ВЫПОЛНЕНИЯ МУНИЦИПАЛЬНЫХ ЗАДАНИЙ                 </t>
  </si>
  <si>
    <t xml:space="preserve">%  </t>
  </si>
  <si>
    <t xml:space="preserve">1.2. ФИНАНСОВЫЕ ПОКАЗАТЕЛИ ДЕЯТЕЛЬНОСТИ                  </t>
  </si>
  <si>
    <t xml:space="preserve">руб. </t>
  </si>
  <si>
    <t xml:space="preserve">X    </t>
  </si>
  <si>
    <t xml:space="preserve">1.3. ПОКАЗАТЕЛИ ЗАГРУЗКИ УЧРЕЖДЕНИЯ                    </t>
  </si>
  <si>
    <t xml:space="preserve">Код </t>
  </si>
  <si>
    <t xml:space="preserve">Значение показателя            </t>
  </si>
  <si>
    <t xml:space="preserve">МЕРОПРИЯТИЯ, ВЫПОЛНЕННЫЕ В ОТЧЕТНОМ ГОДУ                </t>
  </si>
  <si>
    <t>Наименование показателя</t>
  </si>
  <si>
    <t>Единица измерения</t>
  </si>
  <si>
    <t xml:space="preserve">Оказание муниципальной услуги (за соответствующий год)*  </t>
  </si>
  <si>
    <t>Использование бюджетных ассигнований (соотношение факт/план)</t>
  </si>
  <si>
    <t xml:space="preserve">Эффективность исполнения муниципального задания (строка 101/строка 102)      </t>
  </si>
  <si>
    <t>Доходы - всего, в том числе:</t>
  </si>
  <si>
    <t>доходы, по отношению к предыдущему периоду</t>
  </si>
  <si>
    <t>- бюджетные ассигнования</t>
  </si>
  <si>
    <t xml:space="preserve">- бюджетные ассигнования, к предыдущему году   </t>
  </si>
  <si>
    <t xml:space="preserve">Пропускная способность/мощность учреждения (паспортная)       </t>
  </si>
  <si>
    <t xml:space="preserve">Динамика пропускной способности/мощности учреждения (паспортной), к предыдущему году       </t>
  </si>
  <si>
    <t xml:space="preserve">Фактическая пропускная способность/мощность учреждения </t>
  </si>
  <si>
    <t xml:space="preserve">Динамика фактической пропускной способности/мощности учреждения, к предыдущему году       </t>
  </si>
  <si>
    <t xml:space="preserve">Фактическая загрузка учреждений (использование фактической пропускной способности учреждения)  </t>
  </si>
  <si>
    <t xml:space="preserve">Уровень использования фактической мощности (строка 320/строка 310)           </t>
  </si>
  <si>
    <t xml:space="preserve">Уровень мощности учреждения (строка 310/строка 300)  </t>
  </si>
  <si>
    <t xml:space="preserve">Степень износа основных средств   </t>
  </si>
  <si>
    <t>1. ОБЩИЕ ПОКАЗАТЕЛИ, ПРИМЕНЯЕМЫЕ ПРИ ОЦЕНКЕ ЭФФЕКТИВНОСТИ ДЕЯТЕЛЬНОСТИ МУНИЦИПАЛЬНОГО УЧРЕЖДЕНИЯ</t>
  </si>
  <si>
    <t>* Для увеличивающихся и неизменных показателей оценка проводится путем сопоставления  фактического   и  планового  значений,   для   уменьшающихся показателей  оценка  проводится  путем соотнесения планового и фактического значений</t>
  </si>
  <si>
    <t>2. ОТРАСЛЕВЫЕ (СПЕЦИАЛЬНЫЕ) ПОКАЗАТЕЛИ, ПРИМЕНЯЕМЫЕ ПРИ ОЦЕНКЕ ЭФФЕКТИВНОСТИ ДЕЯТЕЛЬНОСТИ МУНИЦИПАЛЬНЫХ УЧРЕЖДЕНИЙ</t>
  </si>
  <si>
    <t>№ п/п</t>
  </si>
  <si>
    <t>Наименование  мероприятия</t>
  </si>
  <si>
    <t>Срок реализации</t>
  </si>
  <si>
    <t>Комментарии и пояснения</t>
  </si>
  <si>
    <t>чел.</t>
  </si>
  <si>
    <t>Количество потребителей муниципальных услуг</t>
  </si>
  <si>
    <t>Качество оказания муниципальных услуг</t>
  </si>
  <si>
    <t>Объемы оказания муниципальных услуг</t>
  </si>
  <si>
    <t>Оказание платных услуг для организаций и населения города Ханты-Мансийска</t>
  </si>
  <si>
    <t>Увеличение дополнительных средств  за счет иных межбюджетных трансфертов в рамках реализации  наказов избирателей депутатов Думы ХМАО - Югры</t>
  </si>
  <si>
    <t>Пересмотр с увеличением действующих цен в прейскуранте</t>
  </si>
  <si>
    <t>Увеличение дополнительных средств за счет бюджета автономного округа, федерального бюджета и софинансирование муниципалитета</t>
  </si>
  <si>
    <t>Увеличение дополнительных средств за счет бюджета автономного округа и софинансирование муниципалитета</t>
  </si>
  <si>
    <t>Реализация мероприятий по развитию сети спортивных объектов шаговой доступности</t>
  </si>
  <si>
    <t>х</t>
  </si>
  <si>
    <t>Результат (ожидаемый и фактически достигнутый )</t>
  </si>
  <si>
    <t>Поставка оборудования и выполнение работ по шаговой доступности</t>
  </si>
  <si>
    <t>Приложение 8</t>
  </si>
  <si>
    <t>Обеспечение выполнения плановых показателей по платным услугам</t>
  </si>
  <si>
    <t>Для увеличения выручки был пересмотрен прейскурант на платные услуги по киноконцертному залу</t>
  </si>
  <si>
    <t>Увеличение дополнительных средств  за счет иных межбюджетных трансфертов в рамках реализации наказов избирателей депутатов Думы ХМАО - Югры</t>
  </si>
  <si>
    <t>Планируется средства направить на модернизацию пожарно-охранной сигнализации</t>
  </si>
  <si>
    <t>Срок выполнения</t>
  </si>
  <si>
    <t>Ожидаемый результат (только для мероприятий)</t>
  </si>
  <si>
    <t>Ответственный исполнитель</t>
  </si>
  <si>
    <t>1.</t>
  </si>
  <si>
    <t>Необходимость развития муниципальных учреждений с целью повышения эффективности их деятельности</t>
  </si>
  <si>
    <t>1.1.</t>
  </si>
  <si>
    <t>2.1.</t>
  </si>
  <si>
    <t>2.</t>
  </si>
  <si>
    <t xml:space="preserve">Принятое решение/наименование  и содержание мероприятий, планируемых к реализации во исполнение принятого решения 
</t>
  </si>
  <si>
    <t>Муниципальное бюджетное учреждение "Спортивный комплекс "Дружба"</t>
  </si>
  <si>
    <t xml:space="preserve">Развитие внебюджетной деятельности и обеспечение выполнения плановых показателей по платным услугам.
Пересмотр действующих прейскурантов
</t>
  </si>
  <si>
    <t>Осуществление бюджетных инвестиций в имущество, закрепленное за муниципальным учреждением</t>
  </si>
  <si>
    <t xml:space="preserve">Развитие внебюджетной деятельности и обеспечение выполнения плановых показателей по платным услугам.
Пересмотр действующих прейскурантов
</t>
  </si>
  <si>
    <t xml:space="preserve">Муниципальное бюджетное учреждение дополнительного образования "Спортивная школа"   </t>
  </si>
  <si>
    <t xml:space="preserve">Директор МБУ ДО "Спортивная школа"
Мудрик А.В.
</t>
  </si>
  <si>
    <t xml:space="preserve">Результат (ожидаемый и фактически достигнутый)  </t>
  </si>
  <si>
    <t xml:space="preserve">    3. Перечень  мероприятий,  направленных  на повышение эффективности деятельности муниципального учреждения</t>
  </si>
  <si>
    <t xml:space="preserve">    3. Перечень  мероприятий,  направленных  на повышение  эффективности деятельности муниципального учреждения</t>
  </si>
  <si>
    <r>
      <t xml:space="preserve">ИНФОРМАЦИЯ ОБ ИТОГАХ ДЕЯТЕЛЬНОСТИ </t>
    </r>
    <r>
      <rPr>
        <u/>
        <sz val="10"/>
        <rFont val="Times New Roman"/>
        <family val="1"/>
        <charset val="204"/>
      </rPr>
      <t xml:space="preserve">   Муниципальное бюджетное учреждение дополнительного образования "Спортивная школа"     </t>
    </r>
    <r>
      <rPr>
        <sz val="10"/>
        <rFont val="Times New Roman"/>
        <family val="1"/>
        <charset val="204"/>
      </rPr>
      <t xml:space="preserve">ЗА </t>
    </r>
    <r>
      <rPr>
        <u/>
        <sz val="10"/>
        <rFont val="Times New Roman"/>
        <family val="1"/>
        <charset val="204"/>
      </rPr>
      <t xml:space="preserve">  2024   </t>
    </r>
    <r>
      <rPr>
        <sz val="10"/>
        <rFont val="Times New Roman"/>
        <family val="1"/>
        <charset val="204"/>
      </rPr>
      <t xml:space="preserve"> ГОД</t>
    </r>
  </si>
  <si>
    <r>
      <t xml:space="preserve">ИНФОРМАЦИЯ ОБ ИТОГАХ ДЕЯТЕЛЬНОСТИ </t>
    </r>
    <r>
      <rPr>
        <u/>
        <sz val="10"/>
        <rFont val="Times New Roman"/>
        <family val="1"/>
        <charset val="204"/>
      </rPr>
      <t xml:space="preserve">   Муниципальное бюджетное учреждение "Спортивный комплекс "Дружба"     </t>
    </r>
    <r>
      <rPr>
        <sz val="10"/>
        <rFont val="Times New Roman"/>
        <family val="1"/>
        <charset val="204"/>
      </rPr>
      <t xml:space="preserve">ЗА </t>
    </r>
    <r>
      <rPr>
        <u/>
        <sz val="10"/>
        <rFont val="Times New Roman"/>
        <family val="1"/>
        <charset val="204"/>
      </rPr>
      <t xml:space="preserve">  2024  </t>
    </r>
    <r>
      <rPr>
        <sz val="10"/>
        <rFont val="Times New Roman"/>
        <family val="1"/>
        <charset val="204"/>
      </rPr>
      <t xml:space="preserve"> ГОД</t>
    </r>
  </si>
  <si>
    <t>год, предшествующий отчетному (факт) 2023</t>
  </si>
  <si>
    <t>отчетный финансовый год (факт) 2024</t>
  </si>
  <si>
    <t>текущий финансовый год (оценка) 2025</t>
  </si>
  <si>
    <t>очередной финансовый год (план) 2026</t>
  </si>
  <si>
    <t>первый год планового периода (прогноз) 2027</t>
  </si>
  <si>
    <t xml:space="preserve">МЕРОПРИЯТИЯ, ПРЕДПОЛАГАЕМЫЕ К РЕАЛИЗАЦИИ В 2025 ГОДУ          </t>
  </si>
  <si>
    <t>В 2025 году продолжится работа по развитию внебюджетной деятельности и обеспечению выполнения плановых показателей по платным услугам.
Пересмотр действующих прейскурантов</t>
  </si>
  <si>
    <t>Средства направлены на приобретение спортивного инвентаря для отделения "Лыжные гонки", "Сноуборд", "Хоккей"</t>
  </si>
  <si>
    <t>Приобретение оборудования и инвентаря для отделения "Лыжные гонки"</t>
  </si>
  <si>
    <t>Поставка насосного агрегата, выполнение работ по устройству системы видеонаблюдения скейтпарка и игровой площадки</t>
  </si>
  <si>
    <t>Выполнение текущего ремонта на объектах спорта</t>
  </si>
  <si>
    <t>Оказание финансовой помощи на организацию и проведение мероприятий спортивного проекта "Free Training UGRA" в 2024 году, открытого городского турнира "Street workout", муниципального этапа соревнований по футболу среди команд спортивных клубов общеобразовательных организаций "Школьная футбольная лига"</t>
  </si>
  <si>
    <t xml:space="preserve">В 2025 году продолжится работа по развитию внебюджетной деятельности и обеспечению выполнения плановых показателей по платным услугам.
Пересмотр действующих прейскурантов
</t>
  </si>
  <si>
    <t>Оказание финансовой помощи на организацию и проведение городского фестиваля "Умею плавать с первого класса"</t>
  </si>
  <si>
    <t xml:space="preserve">ПЕРЕЧЕНЬ
МЕРОПРИЯТИЙ ПО ПОВЫШЕНИЮ ЭФФЕКТИВНОСТИ
ДЕЯТЕЛЬНОСТИ МУНИЦИПАЛЬНЫХ УЧРЕЖДЕНИЙ
ГОРОДА ХАНТЫ-МАНСИЙСКА НА 2025 ГОД 
Управление физической культуры и спорта Администрации города Ханты-Мансийска
</t>
  </si>
  <si>
    <t>В течение 2025 года</t>
  </si>
  <si>
    <t xml:space="preserve">Директор МБУ "СК "Дружба" 
Пилипас А.В.
</t>
  </si>
  <si>
    <t xml:space="preserve">Цель: оказание финансовой помощи на организацию и проведение городского фестиваля "Умею плавать с первого класса" 
-Субсидия на софинансирование расходов муниципальных образований по развитию сети спортивных объектов шаговой доступности (бюджет автономного округа)
</t>
  </si>
  <si>
    <t xml:space="preserve">Привлечение иных источников с целью финансового обеспечения мероприятий:
2.1.1. Иных межбюджетных трансфертов на финансирование наказов избирателей депутатам Думы ХМАО – Югры.
2.1.2. Субсидии из бюджета Ханты-Мансийского автономного округа – Югры 
</t>
  </si>
  <si>
    <t xml:space="preserve">Субсидия на софинансирование расходов муниципальных образований по развитию сети спортивных объектов шаговой доступности (бюджет автономного округа) - оборудование для модернизации спортивной площадки; поставка и монтаж травмобезопасного покрытия.
Субсидия по обеспечению образовательных организаций, осуществляющих подготовку спортивного резерва (бюджет автономного округа) - спортивный инвентарь для хоккея, сноуборда, лыжных гонок
</t>
  </si>
  <si>
    <t xml:space="preserve">Приобретение оборудования для станция химводоочистки для бассейна, оборудование для бассейна, инвентаря и экипировки </t>
  </si>
  <si>
    <t>МБУ "Управление по эксплуатации служебных зданий" выполнены работы в здании МБУ  "СК  "Дружба" по текущему ремонту пола, установке противопожарных дверей и текущий ремонт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</si>
</sst>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/>
    <xf numFmtId="0" fontId="2" fillId="3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/>
    <xf numFmtId="4" fontId="2" fillId="0" borderId="0" xfId="0" applyNumberFormat="1" applyFont="1" applyFill="1" applyAlignment="1"/>
    <xf numFmtId="0" fontId="4" fillId="0" borderId="0" xfId="0" applyFont="1" applyFill="1"/>
    <xf numFmtId="0" fontId="1" fillId="0" borderId="0" xfId="0" applyFont="1" applyFill="1" applyAlignment="1">
      <alignment horizontal="center" vertical="center"/>
    </xf>
    <xf numFmtId="0" fontId="4" fillId="3" borderId="0" xfId="0" applyFont="1" applyFill="1"/>
    <xf numFmtId="0" fontId="2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justify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4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tabSelected="1" view="pageBreakPreview" zoomScaleNormal="100" zoomScaleSheetLayoutView="100" zoomScalePageLayoutView="30" workbookViewId="0">
      <selection activeCell="A3" sqref="A3:I3"/>
    </sheetView>
  </sheetViews>
  <sheetFormatPr defaultColWidth="8.85546875" defaultRowHeight="15" x14ac:dyDescent="0.25"/>
  <cols>
    <col min="1" max="1" width="8.85546875" style="1"/>
    <col min="2" max="2" width="38.28515625" style="1" customWidth="1"/>
    <col min="3" max="3" width="10.28515625" style="1" customWidth="1"/>
    <col min="4" max="4" width="10.42578125" style="1" customWidth="1"/>
    <col min="5" max="5" width="35.28515625" style="1" customWidth="1"/>
    <col min="6" max="6" width="30.7109375" style="1" customWidth="1"/>
    <col min="7" max="7" width="20.140625" style="1" customWidth="1"/>
    <col min="8" max="8" width="18.7109375" style="1" customWidth="1"/>
    <col min="9" max="9" width="21.7109375" style="1" customWidth="1"/>
    <col min="10" max="10" width="16.85546875" style="5" customWidth="1"/>
    <col min="11" max="11" width="17.85546875" style="5" customWidth="1"/>
    <col min="12" max="12" width="14.140625" style="5" customWidth="1"/>
    <col min="13" max="13" width="8.85546875" style="5"/>
    <col min="14" max="14" width="24.85546875" style="5" customWidth="1"/>
    <col min="15" max="15" width="18.28515625" style="5" customWidth="1"/>
    <col min="16" max="17" width="15.140625" style="5" customWidth="1"/>
    <col min="18" max="18" width="8.85546875" style="5"/>
    <col min="19" max="16384" width="8.85546875" style="1"/>
  </cols>
  <sheetData>
    <row r="1" spans="1:18" x14ac:dyDescent="0.25">
      <c r="A1" s="4"/>
      <c r="B1" s="4"/>
      <c r="C1" s="4"/>
      <c r="D1" s="4"/>
      <c r="E1" s="4"/>
      <c r="F1" s="4"/>
      <c r="G1" s="4"/>
      <c r="H1" s="4"/>
      <c r="I1" s="12" t="s">
        <v>49</v>
      </c>
    </row>
    <row r="2" spans="1:18" s="5" customFormat="1" ht="15.6" customHeight="1" x14ac:dyDescent="0.25">
      <c r="B2" s="10"/>
    </row>
    <row r="3" spans="1:18" s="5" customFormat="1" x14ac:dyDescent="0.25">
      <c r="A3" s="60" t="s">
        <v>72</v>
      </c>
      <c r="B3" s="60"/>
      <c r="C3" s="60"/>
      <c r="D3" s="60"/>
      <c r="E3" s="60"/>
      <c r="F3" s="60"/>
      <c r="G3" s="60"/>
      <c r="H3" s="60"/>
      <c r="I3" s="60"/>
    </row>
    <row r="4" spans="1:18" s="5" customFormat="1" x14ac:dyDescent="0.25">
      <c r="A4" s="60" t="s">
        <v>0</v>
      </c>
      <c r="B4" s="60"/>
      <c r="C4" s="60"/>
      <c r="D4" s="60"/>
      <c r="E4" s="60"/>
      <c r="F4" s="60"/>
      <c r="G4" s="60"/>
      <c r="H4" s="60"/>
      <c r="I4" s="60"/>
    </row>
    <row r="5" spans="1:18" s="5" customFormat="1" ht="14.45" customHeight="1" x14ac:dyDescent="0.25">
      <c r="A5" s="4"/>
      <c r="B5" s="13"/>
      <c r="C5" s="4"/>
      <c r="D5" s="4"/>
      <c r="E5" s="4"/>
      <c r="F5" s="4"/>
      <c r="G5" s="4"/>
      <c r="H5" s="4"/>
      <c r="I5" s="4"/>
    </row>
    <row r="6" spans="1:18" s="5" customFormat="1" x14ac:dyDescent="0.25">
      <c r="A6" s="60" t="s">
        <v>29</v>
      </c>
      <c r="B6" s="60"/>
      <c r="C6" s="60"/>
      <c r="D6" s="60"/>
      <c r="E6" s="60"/>
      <c r="F6" s="60"/>
      <c r="G6" s="60"/>
      <c r="H6" s="60"/>
      <c r="I6" s="60"/>
    </row>
    <row r="7" spans="1:18" s="5" customFormat="1" ht="13.9" x14ac:dyDescent="0.25">
      <c r="A7" s="60"/>
      <c r="B7" s="60"/>
      <c r="C7" s="60"/>
      <c r="D7" s="60"/>
      <c r="E7" s="60"/>
      <c r="F7" s="60"/>
      <c r="G7" s="60"/>
      <c r="H7" s="60"/>
      <c r="I7" s="60"/>
    </row>
    <row r="8" spans="1:18" s="2" customFormat="1" ht="24" customHeight="1" x14ac:dyDescent="0.25">
      <c r="A8" s="61" t="s">
        <v>12</v>
      </c>
      <c r="B8" s="61"/>
      <c r="C8" s="61" t="s">
        <v>1</v>
      </c>
      <c r="D8" s="61" t="s">
        <v>13</v>
      </c>
      <c r="E8" s="61" t="s">
        <v>2</v>
      </c>
      <c r="F8" s="61"/>
      <c r="G8" s="61"/>
      <c r="H8" s="61"/>
      <c r="I8" s="61"/>
      <c r="J8" s="6"/>
      <c r="K8" s="6"/>
      <c r="L8" s="6"/>
      <c r="M8" s="6"/>
      <c r="N8" s="6"/>
      <c r="O8" s="6"/>
      <c r="P8" s="6"/>
      <c r="Q8" s="6"/>
      <c r="R8" s="6"/>
    </row>
    <row r="9" spans="1:18" s="2" customFormat="1" ht="38.25" x14ac:dyDescent="0.25">
      <c r="A9" s="61"/>
      <c r="B9" s="61"/>
      <c r="C9" s="61"/>
      <c r="D9" s="61"/>
      <c r="E9" s="27" t="s">
        <v>74</v>
      </c>
      <c r="F9" s="27" t="s">
        <v>75</v>
      </c>
      <c r="G9" s="27" t="s">
        <v>76</v>
      </c>
      <c r="H9" s="27" t="s">
        <v>77</v>
      </c>
      <c r="I9" s="27" t="s">
        <v>78</v>
      </c>
      <c r="J9" s="6"/>
      <c r="K9" s="6"/>
      <c r="L9" s="6"/>
      <c r="M9" s="6"/>
      <c r="N9" s="6"/>
      <c r="O9" s="6"/>
      <c r="P9" s="6"/>
      <c r="Q9" s="6"/>
      <c r="R9" s="6"/>
    </row>
    <row r="10" spans="1:18" s="2" customFormat="1" ht="13.9" x14ac:dyDescent="0.3">
      <c r="A10" s="61">
        <v>1</v>
      </c>
      <c r="B10" s="61"/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7</v>
      </c>
      <c r="I10" s="14">
        <v>8</v>
      </c>
      <c r="J10" s="6"/>
      <c r="K10" s="6"/>
      <c r="L10" s="6"/>
      <c r="M10" s="6"/>
      <c r="N10" s="6"/>
      <c r="O10" s="6"/>
      <c r="P10" s="6"/>
      <c r="Q10" s="6"/>
      <c r="R10" s="6"/>
    </row>
    <row r="11" spans="1:18" ht="15" customHeight="1" x14ac:dyDescent="0.25">
      <c r="A11" s="54" t="s">
        <v>3</v>
      </c>
      <c r="B11" s="55"/>
      <c r="C11" s="55"/>
      <c r="D11" s="55"/>
      <c r="E11" s="55"/>
      <c r="F11" s="55"/>
      <c r="G11" s="55"/>
      <c r="H11" s="55"/>
      <c r="I11" s="56"/>
    </row>
    <row r="12" spans="1:18" ht="31.7" customHeight="1" x14ac:dyDescent="0.25">
      <c r="A12" s="54" t="s">
        <v>14</v>
      </c>
      <c r="B12" s="56"/>
      <c r="C12" s="16">
        <v>101</v>
      </c>
      <c r="D12" s="16" t="s">
        <v>4</v>
      </c>
      <c r="E12" s="31">
        <v>100</v>
      </c>
      <c r="F12" s="31">
        <v>100</v>
      </c>
      <c r="G12" s="27">
        <v>100</v>
      </c>
      <c r="H12" s="27">
        <v>100</v>
      </c>
      <c r="I12" s="27">
        <v>100</v>
      </c>
      <c r="K12" s="7"/>
    </row>
    <row r="13" spans="1:18" ht="31.7" customHeight="1" x14ac:dyDescent="0.25">
      <c r="A13" s="54" t="s">
        <v>15</v>
      </c>
      <c r="B13" s="56"/>
      <c r="C13" s="16">
        <v>102</v>
      </c>
      <c r="D13" s="16" t="s">
        <v>4</v>
      </c>
      <c r="E13" s="31">
        <v>100</v>
      </c>
      <c r="F13" s="31">
        <v>100</v>
      </c>
      <c r="G13" s="27">
        <v>100</v>
      </c>
      <c r="H13" s="27">
        <v>100</v>
      </c>
      <c r="I13" s="27">
        <v>100</v>
      </c>
      <c r="J13" s="7"/>
    </row>
    <row r="14" spans="1:18" ht="36.6" customHeight="1" x14ac:dyDescent="0.25">
      <c r="A14" s="54" t="s">
        <v>16</v>
      </c>
      <c r="B14" s="56"/>
      <c r="C14" s="16">
        <v>103</v>
      </c>
      <c r="D14" s="16" t="s">
        <v>4</v>
      </c>
      <c r="E14" s="29">
        <f>E12/E13*100</f>
        <v>100</v>
      </c>
      <c r="F14" s="29">
        <f>F12/F13*100</f>
        <v>100</v>
      </c>
      <c r="G14" s="29">
        <f t="shared" ref="G14:I14" si="0">G12/G13*100</f>
        <v>100</v>
      </c>
      <c r="H14" s="29">
        <f t="shared" si="0"/>
        <v>100</v>
      </c>
      <c r="I14" s="29">
        <f t="shared" si="0"/>
        <v>100</v>
      </c>
      <c r="J14" s="8"/>
    </row>
    <row r="15" spans="1:18" ht="15" customHeight="1" x14ac:dyDescent="0.25">
      <c r="A15" s="54" t="s">
        <v>5</v>
      </c>
      <c r="B15" s="55"/>
      <c r="C15" s="55"/>
      <c r="D15" s="55"/>
      <c r="E15" s="55"/>
      <c r="F15" s="55"/>
      <c r="G15" s="55"/>
      <c r="H15" s="55"/>
      <c r="I15" s="56"/>
    </row>
    <row r="16" spans="1:18" ht="15" customHeight="1" x14ac:dyDescent="0.25">
      <c r="A16" s="54" t="s">
        <v>17</v>
      </c>
      <c r="B16" s="56"/>
      <c r="C16" s="16">
        <v>200</v>
      </c>
      <c r="D16" s="16" t="s">
        <v>6</v>
      </c>
      <c r="E16" s="33">
        <v>125283223.55</v>
      </c>
      <c r="F16" s="33">
        <f>F18+7960739.22</f>
        <v>141027415.12</v>
      </c>
      <c r="G16" s="33">
        <f>G18+9439653.23</f>
        <v>139121489.66999999</v>
      </c>
      <c r="H16" s="33">
        <f>H18+9439653.23</f>
        <v>139121489.66999999</v>
      </c>
      <c r="I16" s="33">
        <f>I18+9439653.23</f>
        <v>163554489.66999999</v>
      </c>
      <c r="J16" s="8"/>
      <c r="N16" s="7"/>
    </row>
    <row r="17" spans="1:17" ht="30.2" customHeight="1" x14ac:dyDescent="0.25">
      <c r="A17" s="54" t="s">
        <v>18</v>
      </c>
      <c r="B17" s="56"/>
      <c r="C17" s="16">
        <v>201</v>
      </c>
      <c r="D17" s="16" t="s">
        <v>4</v>
      </c>
      <c r="E17" s="20" t="s">
        <v>7</v>
      </c>
      <c r="F17" s="25">
        <f>F16/E16</f>
        <v>1.1256687936650718</v>
      </c>
      <c r="G17" s="25">
        <f>G16/F16</f>
        <v>0.98648542591255561</v>
      </c>
      <c r="H17" s="25">
        <f>H16/G16</f>
        <v>1</v>
      </c>
      <c r="I17" s="25">
        <f>I16/H16</f>
        <v>1.1756234788597775</v>
      </c>
      <c r="N17" s="7"/>
    </row>
    <row r="18" spans="1:17" ht="15" customHeight="1" x14ac:dyDescent="0.25">
      <c r="A18" s="64" t="s">
        <v>19</v>
      </c>
      <c r="B18" s="65"/>
      <c r="C18" s="16">
        <v>210</v>
      </c>
      <c r="D18" s="16" t="s">
        <v>6</v>
      </c>
      <c r="E18" s="33">
        <v>120799729.47</v>
      </c>
      <c r="F18" s="33">
        <v>133066675.90000001</v>
      </c>
      <c r="G18" s="33">
        <v>129681836.44</v>
      </c>
      <c r="H18" s="33">
        <v>129681836.44</v>
      </c>
      <c r="I18" s="33">
        <v>154114836.44</v>
      </c>
      <c r="N18" s="7"/>
      <c r="O18" s="7"/>
      <c r="P18" s="7"/>
      <c r="Q18" s="7"/>
    </row>
    <row r="19" spans="1:17" ht="30.2" customHeight="1" x14ac:dyDescent="0.25">
      <c r="A19" s="64" t="s">
        <v>20</v>
      </c>
      <c r="B19" s="65"/>
      <c r="C19" s="16">
        <v>211</v>
      </c>
      <c r="D19" s="16" t="s">
        <v>4</v>
      </c>
      <c r="E19" s="31" t="s">
        <v>7</v>
      </c>
      <c r="F19" s="25">
        <f>F18/E18</f>
        <v>1.1015477971997152</v>
      </c>
      <c r="G19" s="25">
        <f>G18/F18</f>
        <v>0.97456283147447276</v>
      </c>
      <c r="H19" s="25">
        <f>H18/G18</f>
        <v>1</v>
      </c>
      <c r="I19" s="25">
        <f>I18/H18</f>
        <v>1.1884072640450649</v>
      </c>
      <c r="J19" s="7"/>
    </row>
    <row r="20" spans="1:17" ht="15" customHeight="1" x14ac:dyDescent="0.25">
      <c r="A20" s="54" t="s">
        <v>8</v>
      </c>
      <c r="B20" s="55"/>
      <c r="C20" s="55"/>
      <c r="D20" s="55"/>
      <c r="E20" s="55"/>
      <c r="F20" s="55"/>
      <c r="G20" s="55"/>
      <c r="H20" s="55"/>
      <c r="I20" s="56"/>
      <c r="J20" s="7"/>
    </row>
    <row r="21" spans="1:17" ht="30.2" customHeight="1" x14ac:dyDescent="0.25">
      <c r="A21" s="64" t="s">
        <v>21</v>
      </c>
      <c r="B21" s="65"/>
      <c r="C21" s="16">
        <v>300</v>
      </c>
      <c r="D21" s="16"/>
      <c r="E21" s="31">
        <v>210</v>
      </c>
      <c r="F21" s="31">
        <v>302</v>
      </c>
      <c r="G21" s="31">
        <v>302</v>
      </c>
      <c r="H21" s="31">
        <v>302</v>
      </c>
      <c r="I21" s="31">
        <v>302</v>
      </c>
      <c r="J21" s="7"/>
    </row>
    <row r="22" spans="1:17" ht="44.45" customHeight="1" x14ac:dyDescent="0.25">
      <c r="A22" s="64" t="s">
        <v>22</v>
      </c>
      <c r="B22" s="65"/>
      <c r="C22" s="16">
        <v>301</v>
      </c>
      <c r="D22" s="16" t="s">
        <v>4</v>
      </c>
      <c r="E22" s="31" t="s">
        <v>7</v>
      </c>
      <c r="F22" s="29">
        <f>F21/E21*100</f>
        <v>143.8095238095238</v>
      </c>
      <c r="G22" s="31">
        <f t="shared" ref="G22:I22" si="1">G21/F21*100</f>
        <v>100</v>
      </c>
      <c r="H22" s="31">
        <f t="shared" si="1"/>
        <v>100</v>
      </c>
      <c r="I22" s="31">
        <f t="shared" si="1"/>
        <v>100</v>
      </c>
      <c r="J22" s="7"/>
    </row>
    <row r="23" spans="1:17" ht="30.2" customHeight="1" x14ac:dyDescent="0.25">
      <c r="A23" s="64" t="s">
        <v>23</v>
      </c>
      <c r="B23" s="65"/>
      <c r="C23" s="16">
        <v>310</v>
      </c>
      <c r="D23" s="16"/>
      <c r="E23" s="31">
        <v>310</v>
      </c>
      <c r="F23" s="31">
        <v>360</v>
      </c>
      <c r="G23" s="31">
        <v>380</v>
      </c>
      <c r="H23" s="31">
        <v>380</v>
      </c>
      <c r="I23" s="31">
        <v>380</v>
      </c>
    </row>
    <row r="24" spans="1:17" ht="44.45" customHeight="1" x14ac:dyDescent="0.25">
      <c r="A24" s="64" t="s">
        <v>24</v>
      </c>
      <c r="B24" s="65"/>
      <c r="C24" s="16">
        <v>311</v>
      </c>
      <c r="D24" s="16" t="s">
        <v>4</v>
      </c>
      <c r="E24" s="31" t="s">
        <v>7</v>
      </c>
      <c r="F24" s="29">
        <f>F23/E23*100</f>
        <v>116.12903225806453</v>
      </c>
      <c r="G24" s="29">
        <f t="shared" ref="G24:I24" si="2">G23/F23*100</f>
        <v>105.55555555555556</v>
      </c>
      <c r="H24" s="31">
        <f t="shared" si="2"/>
        <v>100</v>
      </c>
      <c r="I24" s="31">
        <f t="shared" si="2"/>
        <v>100</v>
      </c>
    </row>
    <row r="25" spans="1:17" ht="44.45" customHeight="1" x14ac:dyDescent="0.25">
      <c r="A25" s="64" t="s">
        <v>25</v>
      </c>
      <c r="B25" s="65"/>
      <c r="C25" s="16">
        <v>320</v>
      </c>
      <c r="D25" s="16" t="s">
        <v>4</v>
      </c>
      <c r="E25" s="31">
        <v>100</v>
      </c>
      <c r="F25" s="31">
        <v>100</v>
      </c>
      <c r="G25" s="31">
        <v>100</v>
      </c>
      <c r="H25" s="31">
        <v>100</v>
      </c>
      <c r="I25" s="31">
        <v>100</v>
      </c>
    </row>
    <row r="26" spans="1:17" ht="30.2" customHeight="1" x14ac:dyDescent="0.25">
      <c r="A26" s="64" t="s">
        <v>26</v>
      </c>
      <c r="B26" s="65"/>
      <c r="C26" s="16">
        <v>400</v>
      </c>
      <c r="D26" s="16" t="s">
        <v>4</v>
      </c>
      <c r="E26" s="29">
        <f>E25/E23*100</f>
        <v>32.258064516129032</v>
      </c>
      <c r="F26" s="29">
        <f>F25/F23*100</f>
        <v>27.777777777777779</v>
      </c>
      <c r="G26" s="29">
        <f t="shared" ref="G26:I26" si="3">G25/G23*100</f>
        <v>26.315789473684209</v>
      </c>
      <c r="H26" s="29">
        <f t="shared" si="3"/>
        <v>26.315789473684209</v>
      </c>
      <c r="I26" s="29">
        <f t="shared" si="3"/>
        <v>26.315789473684209</v>
      </c>
    </row>
    <row r="27" spans="1:17" ht="30.2" customHeight="1" x14ac:dyDescent="0.25">
      <c r="A27" s="64" t="s">
        <v>27</v>
      </c>
      <c r="B27" s="65"/>
      <c r="C27" s="16">
        <v>500</v>
      </c>
      <c r="D27" s="16" t="s">
        <v>4</v>
      </c>
      <c r="E27" s="29">
        <f>E23/E21*100</f>
        <v>147.61904761904762</v>
      </c>
      <c r="F27" s="29">
        <f>F23/F21*100</f>
        <v>119.20529801324504</v>
      </c>
      <c r="G27" s="29">
        <f t="shared" ref="G27:I27" si="4">G23/G21*100</f>
        <v>125.82781456953643</v>
      </c>
      <c r="H27" s="29">
        <f t="shared" si="4"/>
        <v>125.82781456953643</v>
      </c>
      <c r="I27" s="29">
        <f t="shared" si="4"/>
        <v>125.82781456953643</v>
      </c>
    </row>
    <row r="28" spans="1:17" ht="19.149999999999999" customHeight="1" x14ac:dyDescent="0.25">
      <c r="A28" s="64" t="s">
        <v>28</v>
      </c>
      <c r="B28" s="65"/>
      <c r="C28" s="16">
        <v>600</v>
      </c>
      <c r="D28" s="16" t="s">
        <v>4</v>
      </c>
      <c r="E28" s="29">
        <v>78.2</v>
      </c>
      <c r="F28" s="29">
        <v>78.2</v>
      </c>
      <c r="G28" s="29">
        <v>79.5</v>
      </c>
      <c r="H28" s="29">
        <f>G28-F28+G28</f>
        <v>80.8</v>
      </c>
      <c r="I28" s="29">
        <f t="shared" ref="I28" si="5">H28-G28+H28</f>
        <v>82.1</v>
      </c>
    </row>
    <row r="29" spans="1:17" x14ac:dyDescent="0.25">
      <c r="A29" s="4"/>
      <c r="B29" s="15"/>
      <c r="C29" s="4"/>
      <c r="D29" s="4"/>
      <c r="E29" s="4"/>
      <c r="F29" s="4"/>
      <c r="G29" s="4"/>
      <c r="H29" s="4"/>
      <c r="I29" s="4"/>
    </row>
    <row r="30" spans="1:17" ht="35.450000000000003" customHeight="1" x14ac:dyDescent="0.25">
      <c r="A30" s="63" t="s">
        <v>30</v>
      </c>
      <c r="B30" s="63"/>
      <c r="C30" s="63"/>
      <c r="D30" s="63"/>
      <c r="E30" s="63"/>
      <c r="F30" s="63"/>
      <c r="G30" s="63"/>
      <c r="H30" s="63"/>
      <c r="I30" s="63"/>
    </row>
    <row r="31" spans="1:17" s="5" customFormat="1" ht="13.9" customHeight="1" x14ac:dyDescent="0.25">
      <c r="A31" s="4"/>
      <c r="B31" s="21"/>
      <c r="C31" s="4"/>
      <c r="D31" s="4"/>
      <c r="E31" s="4"/>
      <c r="F31" s="4"/>
      <c r="G31" s="4"/>
      <c r="H31" s="4"/>
      <c r="I31" s="4"/>
    </row>
    <row r="32" spans="1:17" s="5" customFormat="1" ht="30.75" customHeight="1" x14ac:dyDescent="0.25">
      <c r="A32" s="69" t="s">
        <v>31</v>
      </c>
      <c r="B32" s="69"/>
      <c r="C32" s="69"/>
      <c r="D32" s="69"/>
      <c r="E32" s="69"/>
      <c r="F32" s="69"/>
      <c r="G32" s="69"/>
      <c r="H32" s="69"/>
      <c r="I32" s="69"/>
    </row>
    <row r="33" spans="1:18" s="2" customFormat="1" ht="25.5" customHeight="1" x14ac:dyDescent="0.25">
      <c r="A33" s="72" t="s">
        <v>12</v>
      </c>
      <c r="B33" s="73"/>
      <c r="C33" s="70" t="s">
        <v>9</v>
      </c>
      <c r="D33" s="70" t="s">
        <v>13</v>
      </c>
      <c r="E33" s="57" t="s">
        <v>10</v>
      </c>
      <c r="F33" s="59"/>
      <c r="G33" s="59"/>
      <c r="H33" s="59"/>
      <c r="I33" s="58"/>
      <c r="J33" s="6"/>
      <c r="K33" s="6"/>
      <c r="L33" s="6"/>
      <c r="M33" s="6"/>
      <c r="N33" s="6"/>
      <c r="O33" s="6"/>
      <c r="P33" s="6"/>
      <c r="Q33" s="6"/>
      <c r="R33" s="6"/>
    </row>
    <row r="34" spans="1:18" s="2" customFormat="1" ht="54" customHeight="1" x14ac:dyDescent="0.25">
      <c r="A34" s="74"/>
      <c r="B34" s="75"/>
      <c r="C34" s="71"/>
      <c r="D34" s="71"/>
      <c r="E34" s="31" t="s">
        <v>74</v>
      </c>
      <c r="F34" s="31" t="s">
        <v>75</v>
      </c>
      <c r="G34" s="31" t="s">
        <v>76</v>
      </c>
      <c r="H34" s="31" t="s">
        <v>77</v>
      </c>
      <c r="I34" s="31" t="s">
        <v>78</v>
      </c>
      <c r="J34" s="6"/>
      <c r="K34" s="6"/>
      <c r="L34" s="6"/>
      <c r="M34" s="6"/>
      <c r="N34" s="6"/>
      <c r="O34" s="6"/>
      <c r="P34" s="6"/>
      <c r="Q34" s="6"/>
      <c r="R34" s="6"/>
    </row>
    <row r="35" spans="1:18" s="2" customFormat="1" ht="15" customHeight="1" x14ac:dyDescent="0.25">
      <c r="A35" s="57">
        <v>1</v>
      </c>
      <c r="B35" s="58"/>
      <c r="C35" s="16">
        <v>2</v>
      </c>
      <c r="D35" s="16">
        <v>3</v>
      </c>
      <c r="E35" s="20">
        <v>4</v>
      </c>
      <c r="F35" s="20">
        <v>5</v>
      </c>
      <c r="G35" s="20">
        <v>6</v>
      </c>
      <c r="H35" s="20">
        <v>7</v>
      </c>
      <c r="I35" s="20">
        <v>8</v>
      </c>
      <c r="J35" s="6"/>
      <c r="K35" s="6"/>
      <c r="L35" s="6"/>
      <c r="M35" s="6"/>
      <c r="N35" s="6"/>
      <c r="O35" s="6"/>
      <c r="P35" s="6"/>
      <c r="Q35" s="6"/>
      <c r="R35" s="6"/>
    </row>
    <row r="36" spans="1:18" s="3" customFormat="1" ht="13.9" customHeight="1" x14ac:dyDescent="0.25">
      <c r="A36" s="66" t="s">
        <v>37</v>
      </c>
      <c r="B36" s="67"/>
      <c r="C36" s="16"/>
      <c r="D36" s="16" t="s">
        <v>36</v>
      </c>
      <c r="E36" s="34">
        <v>4963</v>
      </c>
      <c r="F36" s="34">
        <v>5807</v>
      </c>
      <c r="G36" s="34">
        <v>5807</v>
      </c>
      <c r="H36" s="34">
        <v>5807</v>
      </c>
      <c r="I36" s="34">
        <v>5807</v>
      </c>
      <c r="J36" s="5"/>
      <c r="K36" s="5"/>
      <c r="L36" s="5"/>
      <c r="M36" s="9"/>
      <c r="N36" s="9"/>
      <c r="O36" s="9"/>
      <c r="P36" s="9"/>
      <c r="Q36" s="9"/>
      <c r="R36" s="9"/>
    </row>
    <row r="37" spans="1:18" s="3" customFormat="1" ht="16.899999999999999" customHeight="1" x14ac:dyDescent="0.25">
      <c r="A37" s="66" t="s">
        <v>38</v>
      </c>
      <c r="B37" s="67"/>
      <c r="C37" s="16"/>
      <c r="D37" s="16" t="s">
        <v>4</v>
      </c>
      <c r="E37" s="31">
        <v>100</v>
      </c>
      <c r="F37" s="31">
        <v>100</v>
      </c>
      <c r="G37" s="31">
        <v>100</v>
      </c>
      <c r="H37" s="31">
        <v>100</v>
      </c>
      <c r="I37" s="31">
        <v>100</v>
      </c>
      <c r="J37" s="5"/>
      <c r="K37" s="5"/>
      <c r="L37" s="5"/>
      <c r="M37" s="9"/>
      <c r="N37" s="9"/>
      <c r="O37" s="9"/>
      <c r="P37" s="9"/>
      <c r="Q37" s="9"/>
      <c r="R37" s="9"/>
    </row>
    <row r="38" spans="1:18" s="3" customFormat="1" ht="13.9" customHeight="1" x14ac:dyDescent="0.25">
      <c r="A38" s="66" t="s">
        <v>39</v>
      </c>
      <c r="B38" s="67"/>
      <c r="C38" s="16"/>
      <c r="D38" s="16" t="s">
        <v>4</v>
      </c>
      <c r="E38" s="31">
        <v>100</v>
      </c>
      <c r="F38" s="31">
        <v>100</v>
      </c>
      <c r="G38" s="31">
        <v>100</v>
      </c>
      <c r="H38" s="31">
        <v>100</v>
      </c>
      <c r="I38" s="31">
        <v>100</v>
      </c>
      <c r="J38" s="9"/>
      <c r="K38" s="5"/>
      <c r="L38" s="5"/>
      <c r="M38" s="9"/>
      <c r="N38" s="9"/>
      <c r="O38" s="9"/>
      <c r="P38" s="9"/>
      <c r="Q38" s="9"/>
      <c r="R38" s="9"/>
    </row>
    <row r="39" spans="1:18" s="3" customFormat="1" ht="12" customHeight="1" x14ac:dyDescent="0.25">
      <c r="A39" s="22"/>
      <c r="B39" s="22"/>
      <c r="C39" s="23"/>
      <c r="D39" s="23"/>
      <c r="E39" s="23"/>
      <c r="F39" s="23"/>
      <c r="G39" s="24"/>
      <c r="H39" s="23"/>
      <c r="I39" s="23"/>
      <c r="J39" s="9"/>
      <c r="K39" s="9"/>
      <c r="L39" s="9"/>
      <c r="M39" s="9"/>
      <c r="N39" s="9"/>
      <c r="O39" s="9"/>
      <c r="P39" s="9"/>
      <c r="Q39" s="9"/>
      <c r="R39" s="9"/>
    </row>
    <row r="40" spans="1:18" x14ac:dyDescent="0.25">
      <c r="A40" s="4"/>
      <c r="B40" s="60" t="s">
        <v>70</v>
      </c>
      <c r="C40" s="60"/>
      <c r="D40" s="60"/>
      <c r="E40" s="60"/>
      <c r="F40" s="60"/>
      <c r="G40" s="60"/>
      <c r="H40" s="60"/>
      <c r="I40" s="60"/>
    </row>
    <row r="41" spans="1:18" s="5" customFormat="1" ht="15" customHeight="1" x14ac:dyDescent="0.25">
      <c r="A41" s="4"/>
      <c r="B41" s="21"/>
      <c r="C41" s="4"/>
      <c r="D41" s="4"/>
      <c r="E41" s="4"/>
      <c r="F41" s="4"/>
      <c r="G41" s="4"/>
      <c r="H41" s="4"/>
      <c r="I41" s="4"/>
    </row>
    <row r="42" spans="1:18" s="2" customFormat="1" ht="39.75" customHeight="1" x14ac:dyDescent="0.25">
      <c r="A42" s="16" t="s">
        <v>32</v>
      </c>
      <c r="B42" s="16" t="s">
        <v>33</v>
      </c>
      <c r="C42" s="57" t="s">
        <v>34</v>
      </c>
      <c r="D42" s="58"/>
      <c r="E42" s="57" t="s">
        <v>69</v>
      </c>
      <c r="F42" s="58"/>
      <c r="G42" s="57" t="s">
        <v>35</v>
      </c>
      <c r="H42" s="59"/>
      <c r="I42" s="58"/>
      <c r="J42" s="6"/>
      <c r="K42" s="6"/>
      <c r="L42" s="6"/>
      <c r="M42" s="6"/>
      <c r="N42" s="6"/>
      <c r="O42" s="6"/>
      <c r="P42" s="6"/>
      <c r="Q42" s="6"/>
      <c r="R42" s="6"/>
    </row>
    <row r="43" spans="1:18" s="2" customFormat="1" ht="18" customHeight="1" x14ac:dyDescent="0.25">
      <c r="A43" s="16">
        <v>1</v>
      </c>
      <c r="B43" s="16">
        <v>2</v>
      </c>
      <c r="C43" s="57">
        <v>3</v>
      </c>
      <c r="D43" s="58"/>
      <c r="E43" s="57">
        <v>4</v>
      </c>
      <c r="F43" s="58"/>
      <c r="G43" s="57">
        <v>5</v>
      </c>
      <c r="H43" s="59"/>
      <c r="I43" s="58"/>
      <c r="J43" s="6"/>
      <c r="K43" s="6"/>
      <c r="L43" s="6"/>
      <c r="M43" s="6"/>
      <c r="N43" s="6"/>
      <c r="O43" s="6"/>
      <c r="P43" s="6"/>
      <c r="Q43" s="6"/>
      <c r="R43" s="6"/>
    </row>
    <row r="44" spans="1:18" ht="25.5" customHeight="1" x14ac:dyDescent="0.25">
      <c r="A44" s="54" t="s">
        <v>11</v>
      </c>
      <c r="B44" s="55"/>
      <c r="C44" s="55"/>
      <c r="D44" s="55"/>
      <c r="E44" s="55"/>
      <c r="F44" s="55"/>
      <c r="G44" s="55"/>
      <c r="H44" s="55"/>
      <c r="I44" s="56"/>
    </row>
    <row r="45" spans="1:18" ht="25.5" customHeight="1" x14ac:dyDescent="0.25">
      <c r="A45" s="28">
        <v>1</v>
      </c>
      <c r="B45" s="32" t="s">
        <v>42</v>
      </c>
      <c r="C45" s="57">
        <v>2024</v>
      </c>
      <c r="D45" s="58"/>
      <c r="E45" s="54" t="s">
        <v>50</v>
      </c>
      <c r="F45" s="56"/>
      <c r="G45" s="68"/>
      <c r="H45" s="68"/>
      <c r="I45" s="68"/>
    </row>
    <row r="46" spans="1:18" ht="46.9" customHeight="1" x14ac:dyDescent="0.25">
      <c r="A46" s="31">
        <v>2</v>
      </c>
      <c r="B46" s="32" t="s">
        <v>43</v>
      </c>
      <c r="C46" s="61">
        <v>2024</v>
      </c>
      <c r="D46" s="61"/>
      <c r="E46" s="54" t="s">
        <v>81</v>
      </c>
      <c r="F46" s="56"/>
      <c r="G46" s="76"/>
      <c r="H46" s="79"/>
      <c r="I46" s="80"/>
    </row>
    <row r="47" spans="1:18" ht="37.9" customHeight="1" x14ac:dyDescent="0.25">
      <c r="A47" s="31">
        <v>3</v>
      </c>
      <c r="B47" s="32" t="s">
        <v>45</v>
      </c>
      <c r="C47" s="61">
        <v>2024</v>
      </c>
      <c r="D47" s="61"/>
      <c r="E47" s="54" t="s">
        <v>48</v>
      </c>
      <c r="F47" s="62"/>
      <c r="G47" s="76"/>
      <c r="H47" s="77"/>
      <c r="I47" s="78"/>
    </row>
    <row r="48" spans="1:18" ht="18" customHeight="1" x14ac:dyDescent="0.25">
      <c r="A48" s="54" t="s">
        <v>79</v>
      </c>
      <c r="B48" s="55"/>
      <c r="C48" s="55"/>
      <c r="D48" s="55"/>
      <c r="E48" s="55"/>
      <c r="F48" s="55"/>
      <c r="G48" s="85"/>
      <c r="H48" s="85"/>
      <c r="I48" s="86"/>
    </row>
    <row r="49" spans="1:11" ht="46.9" customHeight="1" x14ac:dyDescent="0.25">
      <c r="A49" s="30">
        <v>1</v>
      </c>
      <c r="B49" s="32" t="s">
        <v>40</v>
      </c>
      <c r="C49" s="57">
        <v>2025</v>
      </c>
      <c r="D49" s="58"/>
      <c r="E49" s="54" t="s">
        <v>80</v>
      </c>
      <c r="F49" s="56"/>
      <c r="G49" s="57"/>
      <c r="H49" s="59"/>
      <c r="I49" s="58"/>
    </row>
    <row r="50" spans="1:11" ht="42.6" customHeight="1" x14ac:dyDescent="0.25">
      <c r="A50" s="30">
        <v>2</v>
      </c>
      <c r="B50" s="32" t="s">
        <v>44</v>
      </c>
      <c r="C50" s="57">
        <v>2025</v>
      </c>
      <c r="D50" s="58"/>
      <c r="E50" s="54" t="s">
        <v>82</v>
      </c>
      <c r="F50" s="62"/>
      <c r="G50" s="59"/>
      <c r="H50" s="84"/>
      <c r="I50" s="67"/>
    </row>
    <row r="51" spans="1:11" ht="34.9" customHeight="1" x14ac:dyDescent="0.25">
      <c r="A51" s="31">
        <v>3</v>
      </c>
      <c r="B51" s="32" t="s">
        <v>45</v>
      </c>
      <c r="C51" s="57">
        <v>2025</v>
      </c>
      <c r="D51" s="58"/>
      <c r="E51" s="54" t="s">
        <v>53</v>
      </c>
      <c r="F51" s="56"/>
      <c r="G51" s="81"/>
      <c r="H51" s="82"/>
      <c r="I51" s="83"/>
    </row>
    <row r="52" spans="1:11" s="5" customFormat="1" x14ac:dyDescent="0.25">
      <c r="A52" s="4"/>
      <c r="B52" s="26"/>
      <c r="C52" s="4"/>
      <c r="D52" s="4"/>
      <c r="E52" s="4"/>
      <c r="F52" s="4"/>
      <c r="G52" s="4"/>
      <c r="H52" s="4"/>
      <c r="I52" s="4"/>
    </row>
    <row r="53" spans="1:11" s="4" customFormat="1" ht="29.45" customHeight="1" x14ac:dyDescent="0.25">
      <c r="A53" s="60" t="s">
        <v>73</v>
      </c>
      <c r="B53" s="60"/>
      <c r="C53" s="60"/>
      <c r="D53" s="60"/>
      <c r="E53" s="60"/>
      <c r="F53" s="60"/>
      <c r="G53" s="60"/>
      <c r="H53" s="60"/>
      <c r="I53" s="60"/>
    </row>
    <row r="54" spans="1:11" s="4" customFormat="1" x14ac:dyDescent="0.25">
      <c r="A54" s="60" t="s">
        <v>0</v>
      </c>
      <c r="B54" s="60"/>
      <c r="C54" s="60"/>
      <c r="D54" s="60"/>
      <c r="E54" s="60"/>
      <c r="F54" s="60"/>
      <c r="G54" s="60"/>
      <c r="H54" s="60"/>
      <c r="I54" s="60"/>
    </row>
    <row r="55" spans="1:11" s="5" customFormat="1" x14ac:dyDescent="0.25">
      <c r="A55" s="4"/>
      <c r="B55" s="13"/>
      <c r="C55" s="4"/>
      <c r="D55" s="4"/>
      <c r="E55" s="4"/>
      <c r="F55" s="4"/>
      <c r="G55" s="4"/>
      <c r="H55" s="4"/>
      <c r="I55" s="4"/>
    </row>
    <row r="56" spans="1:11" s="5" customFormat="1" x14ac:dyDescent="0.25">
      <c r="A56" s="60" t="s">
        <v>29</v>
      </c>
      <c r="B56" s="60"/>
      <c r="C56" s="60"/>
      <c r="D56" s="60"/>
      <c r="E56" s="60"/>
      <c r="F56" s="60"/>
      <c r="G56" s="60"/>
      <c r="H56" s="60"/>
      <c r="I56" s="60"/>
    </row>
    <row r="57" spans="1:11" s="5" customFormat="1" x14ac:dyDescent="0.25">
      <c r="A57" s="4"/>
      <c r="B57" s="15"/>
      <c r="C57" s="4"/>
      <c r="D57" s="4"/>
      <c r="E57" s="4"/>
      <c r="F57" s="4"/>
      <c r="G57" s="4"/>
      <c r="H57" s="4"/>
      <c r="I57" s="4"/>
    </row>
    <row r="58" spans="1:11" s="5" customFormat="1" x14ac:dyDescent="0.25">
      <c r="A58" s="61" t="s">
        <v>12</v>
      </c>
      <c r="B58" s="61"/>
      <c r="C58" s="61" t="s">
        <v>1</v>
      </c>
      <c r="D58" s="61" t="s">
        <v>13</v>
      </c>
      <c r="E58" s="57" t="s">
        <v>2</v>
      </c>
      <c r="F58" s="59"/>
      <c r="G58" s="59"/>
      <c r="H58" s="59"/>
      <c r="I58" s="58"/>
      <c r="J58" s="6"/>
      <c r="K58" s="6"/>
    </row>
    <row r="59" spans="1:11" ht="38.25" x14ac:dyDescent="0.25">
      <c r="A59" s="61"/>
      <c r="B59" s="61"/>
      <c r="C59" s="61"/>
      <c r="D59" s="61"/>
      <c r="E59" s="31" t="s">
        <v>74</v>
      </c>
      <c r="F59" s="31" t="s">
        <v>75</v>
      </c>
      <c r="G59" s="31" t="s">
        <v>76</v>
      </c>
      <c r="H59" s="31" t="s">
        <v>77</v>
      </c>
      <c r="I59" s="31" t="s">
        <v>78</v>
      </c>
      <c r="J59" s="6"/>
      <c r="K59" s="6"/>
    </row>
    <row r="60" spans="1:11" x14ac:dyDescent="0.25">
      <c r="A60" s="61">
        <v>1</v>
      </c>
      <c r="B60" s="61"/>
      <c r="C60" s="14">
        <v>2</v>
      </c>
      <c r="D60" s="14">
        <v>3</v>
      </c>
      <c r="E60" s="14">
        <v>4</v>
      </c>
      <c r="F60" s="14">
        <v>5</v>
      </c>
      <c r="G60" s="14">
        <v>6</v>
      </c>
      <c r="H60" s="14">
        <v>7</v>
      </c>
      <c r="I60" s="14">
        <v>8</v>
      </c>
      <c r="J60" s="6"/>
      <c r="K60" s="6"/>
    </row>
    <row r="61" spans="1:11" ht="15" customHeight="1" x14ac:dyDescent="0.25">
      <c r="A61" s="54" t="s">
        <v>3</v>
      </c>
      <c r="B61" s="55"/>
      <c r="C61" s="55"/>
      <c r="D61" s="55"/>
      <c r="E61" s="55"/>
      <c r="F61" s="55"/>
      <c r="G61" s="55"/>
      <c r="H61" s="55"/>
      <c r="I61" s="56"/>
    </row>
    <row r="62" spans="1:11" ht="26.45" customHeight="1" x14ac:dyDescent="0.25">
      <c r="A62" s="87" t="s">
        <v>14</v>
      </c>
      <c r="B62" s="87"/>
      <c r="C62" s="16">
        <v>101</v>
      </c>
      <c r="D62" s="16" t="s">
        <v>4</v>
      </c>
      <c r="E62" s="31">
        <v>100</v>
      </c>
      <c r="F62" s="31">
        <v>100</v>
      </c>
      <c r="G62" s="31">
        <v>100</v>
      </c>
      <c r="H62" s="31">
        <v>100</v>
      </c>
      <c r="I62" s="31">
        <v>100</v>
      </c>
    </row>
    <row r="63" spans="1:11" ht="26.45" customHeight="1" x14ac:dyDescent="0.25">
      <c r="A63" s="87" t="s">
        <v>15</v>
      </c>
      <c r="B63" s="87"/>
      <c r="C63" s="16">
        <v>102</v>
      </c>
      <c r="D63" s="16" t="s">
        <v>4</v>
      </c>
      <c r="E63" s="31">
        <v>100</v>
      </c>
      <c r="F63" s="31">
        <v>100</v>
      </c>
      <c r="G63" s="31">
        <v>100</v>
      </c>
      <c r="H63" s="31">
        <v>100</v>
      </c>
      <c r="I63" s="31">
        <v>100</v>
      </c>
    </row>
    <row r="64" spans="1:11" ht="26.45" customHeight="1" x14ac:dyDescent="0.25">
      <c r="A64" s="87" t="s">
        <v>16</v>
      </c>
      <c r="B64" s="87"/>
      <c r="C64" s="16">
        <v>103</v>
      </c>
      <c r="D64" s="16" t="s">
        <v>4</v>
      </c>
      <c r="E64" s="31">
        <f>E62/E63*100</f>
        <v>100</v>
      </c>
      <c r="F64" s="31">
        <f t="shared" ref="F64:I64" si="6">F62/F63*100</f>
        <v>100</v>
      </c>
      <c r="G64" s="31">
        <f t="shared" si="6"/>
        <v>100</v>
      </c>
      <c r="H64" s="31">
        <f t="shared" si="6"/>
        <v>100</v>
      </c>
      <c r="I64" s="31">
        <f t="shared" si="6"/>
        <v>100</v>
      </c>
      <c r="J64" s="7"/>
    </row>
    <row r="65" spans="1:11" ht="22.7" customHeight="1" x14ac:dyDescent="0.25">
      <c r="A65" s="54" t="s">
        <v>5</v>
      </c>
      <c r="B65" s="55"/>
      <c r="C65" s="55"/>
      <c r="D65" s="55"/>
      <c r="E65" s="55"/>
      <c r="F65" s="55"/>
      <c r="G65" s="55"/>
      <c r="H65" s="55"/>
      <c r="I65" s="56"/>
    </row>
    <row r="66" spans="1:11" ht="26.45" customHeight="1" x14ac:dyDescent="0.25">
      <c r="A66" s="87" t="s">
        <v>17</v>
      </c>
      <c r="B66" s="87"/>
      <c r="C66" s="16">
        <v>200</v>
      </c>
      <c r="D66" s="16" t="s">
        <v>6</v>
      </c>
      <c r="E66" s="33">
        <v>205302444.66999999</v>
      </c>
      <c r="F66" s="33">
        <f>F68+9525985.08</f>
        <v>220236604.93000001</v>
      </c>
      <c r="G66" s="33">
        <f>G68+6253957.04</f>
        <v>251210129.53999999</v>
      </c>
      <c r="H66" s="33">
        <f>H68+6253957.04</f>
        <v>251210129.53999999</v>
      </c>
      <c r="I66" s="33">
        <f>I68+6253957.04</f>
        <v>251210129.53999999</v>
      </c>
      <c r="J66" s="8"/>
      <c r="K66" s="7"/>
    </row>
    <row r="67" spans="1:11" ht="26.45" customHeight="1" x14ac:dyDescent="0.25">
      <c r="A67" s="87" t="s">
        <v>18</v>
      </c>
      <c r="B67" s="87"/>
      <c r="C67" s="16">
        <v>201</v>
      </c>
      <c r="D67" s="16" t="s">
        <v>4</v>
      </c>
      <c r="E67" s="25" t="s">
        <v>46</v>
      </c>
      <c r="F67" s="25">
        <f>F66/E66</f>
        <v>1.0727422427141817</v>
      </c>
      <c r="G67" s="25">
        <f>G66/F66</f>
        <v>1.1406374958415502</v>
      </c>
      <c r="H67" s="25">
        <f>H66/G66</f>
        <v>1</v>
      </c>
      <c r="I67" s="25">
        <f>I66/H66</f>
        <v>1</v>
      </c>
    </row>
    <row r="68" spans="1:11" ht="26.45" customHeight="1" x14ac:dyDescent="0.25">
      <c r="A68" s="88" t="s">
        <v>19</v>
      </c>
      <c r="B68" s="88"/>
      <c r="C68" s="16">
        <v>210</v>
      </c>
      <c r="D68" s="16" t="s">
        <v>6</v>
      </c>
      <c r="E68" s="33">
        <v>197814990.53999999</v>
      </c>
      <c r="F68" s="33">
        <v>210710619.84999999</v>
      </c>
      <c r="G68" s="33">
        <v>244956172.5</v>
      </c>
      <c r="H68" s="33">
        <v>244956172.5</v>
      </c>
      <c r="I68" s="33">
        <v>244956172.5</v>
      </c>
    </row>
    <row r="69" spans="1:11" ht="26.45" customHeight="1" x14ac:dyDescent="0.25">
      <c r="A69" s="88" t="s">
        <v>20</v>
      </c>
      <c r="B69" s="88"/>
      <c r="C69" s="16">
        <v>211</v>
      </c>
      <c r="D69" s="16" t="s">
        <v>4</v>
      </c>
      <c r="E69" s="25" t="s">
        <v>46</v>
      </c>
      <c r="F69" s="25">
        <f>F68/E68</f>
        <v>1.0651903542537258</v>
      </c>
      <c r="G69" s="25">
        <f>G68/F68</f>
        <v>1.1625240942975661</v>
      </c>
      <c r="H69" s="25">
        <f>H68/G68</f>
        <v>1</v>
      </c>
      <c r="I69" s="25">
        <f>I68/H68</f>
        <v>1</v>
      </c>
    </row>
    <row r="70" spans="1:11" ht="26.45" customHeight="1" x14ac:dyDescent="0.25">
      <c r="A70" s="54" t="s">
        <v>8</v>
      </c>
      <c r="B70" s="55"/>
      <c r="C70" s="55"/>
      <c r="D70" s="55"/>
      <c r="E70" s="55"/>
      <c r="F70" s="55"/>
      <c r="G70" s="55"/>
      <c r="H70" s="55"/>
      <c r="I70" s="56"/>
      <c r="J70" s="7"/>
      <c r="K70" s="7"/>
    </row>
    <row r="71" spans="1:11" ht="26.45" customHeight="1" x14ac:dyDescent="0.25">
      <c r="A71" s="88" t="s">
        <v>21</v>
      </c>
      <c r="B71" s="88"/>
      <c r="C71" s="16">
        <v>300</v>
      </c>
      <c r="D71" s="16"/>
      <c r="E71" s="31">
        <v>550</v>
      </c>
      <c r="F71" s="31">
        <v>550</v>
      </c>
      <c r="G71" s="31">
        <v>550</v>
      </c>
      <c r="H71" s="31">
        <v>550</v>
      </c>
      <c r="I71" s="31">
        <v>550</v>
      </c>
      <c r="J71" s="7"/>
    </row>
    <row r="72" spans="1:11" ht="31.15" customHeight="1" x14ac:dyDescent="0.25">
      <c r="A72" s="88" t="s">
        <v>22</v>
      </c>
      <c r="B72" s="88"/>
      <c r="C72" s="16">
        <v>301</v>
      </c>
      <c r="D72" s="16" t="s">
        <v>4</v>
      </c>
      <c r="E72" s="31" t="s">
        <v>46</v>
      </c>
      <c r="F72" s="31">
        <f>ROUND(F71/E71*100,0)</f>
        <v>100</v>
      </c>
      <c r="G72" s="31">
        <f t="shared" ref="G72:I72" si="7">ROUND(G71/F71*100,0)</f>
        <v>100</v>
      </c>
      <c r="H72" s="31">
        <f t="shared" si="7"/>
        <v>100</v>
      </c>
      <c r="I72" s="31">
        <f t="shared" si="7"/>
        <v>100</v>
      </c>
      <c r="K72" s="7"/>
    </row>
    <row r="73" spans="1:11" ht="29.45" customHeight="1" x14ac:dyDescent="0.25">
      <c r="A73" s="88" t="s">
        <v>23</v>
      </c>
      <c r="B73" s="88"/>
      <c r="C73" s="16">
        <v>310</v>
      </c>
      <c r="D73" s="16"/>
      <c r="E73" s="31">
        <v>550</v>
      </c>
      <c r="F73" s="31">
        <v>550</v>
      </c>
      <c r="G73" s="31">
        <v>550</v>
      </c>
      <c r="H73" s="31">
        <v>550</v>
      </c>
      <c r="I73" s="31">
        <v>550</v>
      </c>
      <c r="J73" s="7"/>
    </row>
    <row r="74" spans="1:11" ht="29.45" customHeight="1" x14ac:dyDescent="0.25">
      <c r="A74" s="88" t="s">
        <v>24</v>
      </c>
      <c r="B74" s="88"/>
      <c r="C74" s="16">
        <v>311</v>
      </c>
      <c r="D74" s="16" t="s">
        <v>4</v>
      </c>
      <c r="E74" s="31" t="s">
        <v>46</v>
      </c>
      <c r="F74" s="31">
        <f>ROUND(F73/E73*100,0)</f>
        <v>100</v>
      </c>
      <c r="G74" s="31">
        <f t="shared" ref="G74:I74" si="8">ROUND(G73/F73*100,0)</f>
        <v>100</v>
      </c>
      <c r="H74" s="31">
        <f t="shared" si="8"/>
        <v>100</v>
      </c>
      <c r="I74" s="31">
        <f t="shared" si="8"/>
        <v>100</v>
      </c>
    </row>
    <row r="75" spans="1:11" ht="34.15" customHeight="1" x14ac:dyDescent="0.25">
      <c r="A75" s="88" t="s">
        <v>25</v>
      </c>
      <c r="B75" s="88"/>
      <c r="C75" s="16">
        <v>320</v>
      </c>
      <c r="D75" s="16" t="s">
        <v>4</v>
      </c>
      <c r="E75" s="31">
        <v>100</v>
      </c>
      <c r="F75" s="31">
        <v>100</v>
      </c>
      <c r="G75" s="31">
        <v>100</v>
      </c>
      <c r="H75" s="31">
        <v>100</v>
      </c>
      <c r="I75" s="31">
        <v>100</v>
      </c>
    </row>
    <row r="76" spans="1:11" ht="26.45" customHeight="1" x14ac:dyDescent="0.25">
      <c r="A76" s="88" t="s">
        <v>26</v>
      </c>
      <c r="B76" s="88"/>
      <c r="C76" s="16">
        <v>400</v>
      </c>
      <c r="D76" s="16" t="s">
        <v>4</v>
      </c>
      <c r="E76" s="29">
        <f>E75/E73*100</f>
        <v>18.181818181818183</v>
      </c>
      <c r="F76" s="29">
        <f>F75/F73*100</f>
        <v>18.181818181818183</v>
      </c>
      <c r="G76" s="29">
        <f t="shared" ref="G76:I76" si="9">G75/G73*100</f>
        <v>18.181818181818183</v>
      </c>
      <c r="H76" s="29">
        <f t="shared" si="9"/>
        <v>18.181818181818183</v>
      </c>
      <c r="I76" s="29">
        <f t="shared" si="9"/>
        <v>18.181818181818183</v>
      </c>
    </row>
    <row r="77" spans="1:11" ht="26.45" customHeight="1" x14ac:dyDescent="0.25">
      <c r="A77" s="88" t="s">
        <v>27</v>
      </c>
      <c r="B77" s="88"/>
      <c r="C77" s="16">
        <v>500</v>
      </c>
      <c r="D77" s="16" t="s">
        <v>4</v>
      </c>
      <c r="E77" s="29">
        <f>E73/E71*100</f>
        <v>100</v>
      </c>
      <c r="F77" s="29">
        <f t="shared" ref="F77:I77" si="10">F73/F71*100</f>
        <v>100</v>
      </c>
      <c r="G77" s="29">
        <f t="shared" si="10"/>
        <v>100</v>
      </c>
      <c r="H77" s="29">
        <f t="shared" si="10"/>
        <v>100</v>
      </c>
      <c r="I77" s="29">
        <f t="shared" si="10"/>
        <v>100</v>
      </c>
    </row>
    <row r="78" spans="1:11" ht="26.45" customHeight="1" x14ac:dyDescent="0.25">
      <c r="A78" s="88" t="s">
        <v>28</v>
      </c>
      <c r="B78" s="88"/>
      <c r="C78" s="16">
        <v>600</v>
      </c>
      <c r="D78" s="16" t="s">
        <v>4</v>
      </c>
      <c r="E78" s="31">
        <v>60</v>
      </c>
      <c r="F78" s="31">
        <v>60</v>
      </c>
      <c r="G78" s="31">
        <v>65</v>
      </c>
      <c r="H78" s="31">
        <v>65</v>
      </c>
      <c r="I78" s="31">
        <v>65</v>
      </c>
    </row>
    <row r="79" spans="1:11" s="5" customFormat="1" x14ac:dyDescent="0.25">
      <c r="A79" s="4"/>
      <c r="B79" s="15"/>
      <c r="C79" s="4"/>
      <c r="D79" s="4"/>
      <c r="E79" s="4"/>
      <c r="F79" s="4"/>
      <c r="G79" s="4"/>
      <c r="H79" s="4"/>
      <c r="I79" s="4"/>
    </row>
    <row r="80" spans="1:11" ht="26.45" customHeight="1" x14ac:dyDescent="0.25">
      <c r="A80" s="63" t="s">
        <v>30</v>
      </c>
      <c r="B80" s="63"/>
      <c r="C80" s="63"/>
      <c r="D80" s="63"/>
      <c r="E80" s="63"/>
      <c r="F80" s="63"/>
      <c r="G80" s="63"/>
      <c r="H80" s="63"/>
      <c r="I80" s="63"/>
    </row>
    <row r="81" spans="1:11" ht="15" customHeight="1" x14ac:dyDescent="0.25">
      <c r="A81" s="69" t="s">
        <v>31</v>
      </c>
      <c r="B81" s="69"/>
      <c r="C81" s="69"/>
      <c r="D81" s="69"/>
      <c r="E81" s="69"/>
      <c r="F81" s="69"/>
      <c r="G81" s="69"/>
      <c r="H81" s="69"/>
      <c r="I81" s="69"/>
    </row>
    <row r="82" spans="1:11" ht="15" customHeight="1" x14ac:dyDescent="0.25">
      <c r="A82" s="61" t="s">
        <v>12</v>
      </c>
      <c r="B82" s="61"/>
      <c r="C82" s="61" t="s">
        <v>9</v>
      </c>
      <c r="D82" s="61" t="s">
        <v>13</v>
      </c>
      <c r="E82" s="57" t="s">
        <v>10</v>
      </c>
      <c r="F82" s="59"/>
      <c r="G82" s="59"/>
      <c r="H82" s="59"/>
      <c r="I82" s="58"/>
      <c r="J82" s="6"/>
      <c r="K82" s="6"/>
    </row>
    <row r="83" spans="1:11" ht="38.25" x14ac:dyDescent="0.25">
      <c r="A83" s="61"/>
      <c r="B83" s="61"/>
      <c r="C83" s="61"/>
      <c r="D83" s="61"/>
      <c r="E83" s="31" t="s">
        <v>74</v>
      </c>
      <c r="F83" s="31" t="s">
        <v>75</v>
      </c>
      <c r="G83" s="31" t="s">
        <v>76</v>
      </c>
      <c r="H83" s="31" t="s">
        <v>77</v>
      </c>
      <c r="I83" s="31" t="s">
        <v>78</v>
      </c>
      <c r="J83" s="6"/>
      <c r="K83" s="6"/>
    </row>
    <row r="84" spans="1:11" x14ac:dyDescent="0.25">
      <c r="A84" s="61">
        <v>1</v>
      </c>
      <c r="B84" s="61"/>
      <c r="C84" s="16">
        <v>2</v>
      </c>
      <c r="D84" s="16">
        <v>3</v>
      </c>
      <c r="E84" s="20">
        <v>4</v>
      </c>
      <c r="F84" s="20">
        <v>5</v>
      </c>
      <c r="G84" s="20">
        <v>6</v>
      </c>
      <c r="H84" s="20">
        <v>7</v>
      </c>
      <c r="I84" s="20">
        <v>8</v>
      </c>
      <c r="J84" s="6"/>
      <c r="K84" s="6"/>
    </row>
    <row r="85" spans="1:11" ht="15" customHeight="1" x14ac:dyDescent="0.25">
      <c r="A85" s="89" t="s">
        <v>37</v>
      </c>
      <c r="B85" s="89"/>
      <c r="C85" s="16"/>
      <c r="D85" s="16" t="s">
        <v>36</v>
      </c>
      <c r="E85" s="34">
        <v>10561</v>
      </c>
      <c r="F85" s="34">
        <v>11599</v>
      </c>
      <c r="G85" s="34">
        <v>12099</v>
      </c>
      <c r="H85" s="34">
        <v>12099</v>
      </c>
      <c r="I85" s="34">
        <v>12099</v>
      </c>
      <c r="J85" s="9"/>
      <c r="K85" s="9"/>
    </row>
    <row r="86" spans="1:11" ht="15" customHeight="1" x14ac:dyDescent="0.25">
      <c r="A86" s="89" t="s">
        <v>38</v>
      </c>
      <c r="B86" s="89"/>
      <c r="C86" s="16"/>
      <c r="D86" s="16" t="s">
        <v>4</v>
      </c>
      <c r="E86" s="31">
        <v>100</v>
      </c>
      <c r="F86" s="31">
        <v>100</v>
      </c>
      <c r="G86" s="31">
        <v>100</v>
      </c>
      <c r="H86" s="31">
        <v>100</v>
      </c>
      <c r="I86" s="31">
        <v>100</v>
      </c>
      <c r="K86" s="9"/>
    </row>
    <row r="87" spans="1:11" ht="15" customHeight="1" x14ac:dyDescent="0.25">
      <c r="A87" s="89" t="s">
        <v>39</v>
      </c>
      <c r="B87" s="89"/>
      <c r="C87" s="16"/>
      <c r="D87" s="16" t="s">
        <v>4</v>
      </c>
      <c r="E87" s="31">
        <v>100</v>
      </c>
      <c r="F87" s="31">
        <v>100</v>
      </c>
      <c r="G87" s="31">
        <v>100</v>
      </c>
      <c r="H87" s="31">
        <v>100</v>
      </c>
      <c r="I87" s="31">
        <v>100</v>
      </c>
      <c r="J87" s="9"/>
      <c r="K87" s="9"/>
    </row>
    <row r="88" spans="1:11" s="4" customFormat="1" x14ac:dyDescent="0.25">
      <c r="A88" s="22"/>
      <c r="B88" s="22"/>
      <c r="C88" s="23"/>
      <c r="D88" s="23"/>
      <c r="E88" s="23"/>
      <c r="F88" s="23"/>
      <c r="G88" s="24"/>
      <c r="H88" s="23"/>
      <c r="I88" s="23"/>
      <c r="J88" s="11"/>
      <c r="K88" s="11"/>
    </row>
    <row r="89" spans="1:11" s="4" customFormat="1" x14ac:dyDescent="0.25">
      <c r="B89" s="60" t="s">
        <v>71</v>
      </c>
      <c r="C89" s="60"/>
      <c r="D89" s="60"/>
      <c r="E89" s="60"/>
      <c r="F89" s="60"/>
      <c r="G89" s="60"/>
      <c r="H89" s="60"/>
      <c r="I89" s="60"/>
    </row>
    <row r="90" spans="1:11" s="4" customFormat="1" x14ac:dyDescent="0.25">
      <c r="B90" s="21"/>
    </row>
    <row r="91" spans="1:11" ht="38.25" customHeight="1" x14ac:dyDescent="0.25">
      <c r="A91" s="16" t="s">
        <v>32</v>
      </c>
      <c r="B91" s="16" t="s">
        <v>33</v>
      </c>
      <c r="C91" s="16" t="s">
        <v>34</v>
      </c>
      <c r="D91" s="57" t="s">
        <v>47</v>
      </c>
      <c r="E91" s="59"/>
      <c r="F91" s="58"/>
      <c r="G91" s="61" t="s">
        <v>35</v>
      </c>
      <c r="H91" s="61"/>
      <c r="I91" s="61"/>
      <c r="J91" s="6"/>
      <c r="K91" s="6"/>
    </row>
    <row r="92" spans="1:11" x14ac:dyDescent="0.25">
      <c r="A92" s="16">
        <v>1</v>
      </c>
      <c r="B92" s="16">
        <v>2</v>
      </c>
      <c r="C92" s="16">
        <v>3</v>
      </c>
      <c r="D92" s="59">
        <v>4</v>
      </c>
      <c r="E92" s="59"/>
      <c r="F92" s="58"/>
      <c r="G92" s="61">
        <v>5</v>
      </c>
      <c r="H92" s="61"/>
      <c r="I92" s="61"/>
      <c r="J92" s="6"/>
      <c r="K92" s="6"/>
    </row>
    <row r="93" spans="1:11" ht="15" customHeight="1" x14ac:dyDescent="0.25">
      <c r="A93" s="54" t="s">
        <v>11</v>
      </c>
      <c r="B93" s="55"/>
      <c r="C93" s="55"/>
      <c r="D93" s="55"/>
      <c r="E93" s="55"/>
      <c r="F93" s="55"/>
      <c r="G93" s="55"/>
      <c r="H93" s="55"/>
      <c r="I93" s="56"/>
    </row>
    <row r="94" spans="1:11" ht="31.15" customHeight="1" x14ac:dyDescent="0.25">
      <c r="A94" s="31">
        <v>1</v>
      </c>
      <c r="B94" s="32" t="s">
        <v>42</v>
      </c>
      <c r="C94" s="28">
        <v>2024</v>
      </c>
      <c r="D94" s="54" t="s">
        <v>51</v>
      </c>
      <c r="E94" s="55"/>
      <c r="F94" s="56"/>
      <c r="G94" s="90"/>
      <c r="H94" s="90"/>
      <c r="I94" s="90"/>
    </row>
    <row r="95" spans="1:11" ht="51" customHeight="1" x14ac:dyDescent="0.25">
      <c r="A95" s="31">
        <v>2</v>
      </c>
      <c r="B95" s="32" t="s">
        <v>84</v>
      </c>
      <c r="C95" s="31">
        <v>2024</v>
      </c>
      <c r="D95" s="54" t="s">
        <v>95</v>
      </c>
      <c r="E95" s="55"/>
      <c r="F95" s="56"/>
      <c r="G95" s="91"/>
      <c r="H95" s="91"/>
      <c r="I95" s="91"/>
    </row>
    <row r="96" spans="1:11" ht="37.15" customHeight="1" x14ac:dyDescent="0.25">
      <c r="A96" s="31">
        <v>3</v>
      </c>
      <c r="B96" s="32" t="s">
        <v>45</v>
      </c>
      <c r="C96" s="31">
        <v>2024</v>
      </c>
      <c r="D96" s="54" t="s">
        <v>83</v>
      </c>
      <c r="E96" s="55"/>
      <c r="F96" s="56"/>
      <c r="G96" s="91"/>
      <c r="H96" s="91"/>
      <c r="I96" s="91"/>
    </row>
    <row r="97" spans="1:9" ht="57" customHeight="1" x14ac:dyDescent="0.25">
      <c r="A97" s="31">
        <v>4</v>
      </c>
      <c r="B97" s="32" t="s">
        <v>41</v>
      </c>
      <c r="C97" s="31">
        <v>2024</v>
      </c>
      <c r="D97" s="95" t="s">
        <v>85</v>
      </c>
      <c r="E97" s="96"/>
      <c r="F97" s="97"/>
      <c r="G97" s="90"/>
      <c r="H97" s="90"/>
      <c r="I97" s="90"/>
    </row>
    <row r="98" spans="1:9" ht="18" customHeight="1" x14ac:dyDescent="0.25">
      <c r="A98" s="92" t="s">
        <v>79</v>
      </c>
      <c r="B98" s="93"/>
      <c r="C98" s="93"/>
      <c r="D98" s="93"/>
      <c r="E98" s="93"/>
      <c r="F98" s="93"/>
      <c r="G98" s="93"/>
      <c r="H98" s="93"/>
      <c r="I98" s="94"/>
    </row>
    <row r="99" spans="1:9" ht="52.15" customHeight="1" x14ac:dyDescent="0.25">
      <c r="A99" s="31">
        <v>1</v>
      </c>
      <c r="B99" s="32" t="s">
        <v>40</v>
      </c>
      <c r="C99" s="28">
        <v>2025</v>
      </c>
      <c r="D99" s="54" t="s">
        <v>86</v>
      </c>
      <c r="E99" s="55"/>
      <c r="F99" s="56"/>
      <c r="G99" s="81"/>
      <c r="H99" s="59"/>
      <c r="I99" s="58"/>
    </row>
    <row r="100" spans="1:9" ht="49.15" customHeight="1" x14ac:dyDescent="0.25">
      <c r="A100" s="31">
        <v>2</v>
      </c>
      <c r="B100" s="32" t="s">
        <v>45</v>
      </c>
      <c r="C100" s="30">
        <v>2025</v>
      </c>
      <c r="D100" s="54" t="s">
        <v>94</v>
      </c>
      <c r="E100" s="55"/>
      <c r="F100" s="56"/>
      <c r="G100" s="81"/>
      <c r="H100" s="82"/>
      <c r="I100" s="83"/>
    </row>
    <row r="101" spans="1:9" ht="60" customHeight="1" x14ac:dyDescent="0.25">
      <c r="A101" s="31">
        <v>3</v>
      </c>
      <c r="B101" s="32" t="s">
        <v>52</v>
      </c>
      <c r="C101" s="31">
        <v>2025</v>
      </c>
      <c r="D101" s="54" t="s">
        <v>87</v>
      </c>
      <c r="E101" s="55"/>
      <c r="F101" s="56"/>
      <c r="G101" s="91"/>
      <c r="H101" s="91"/>
      <c r="I101" s="91"/>
    </row>
    <row r="102" spans="1:9" ht="85.15" customHeight="1" x14ac:dyDescent="0.25">
      <c r="A102" s="46" t="s">
        <v>88</v>
      </c>
      <c r="B102" s="46"/>
      <c r="C102" s="46"/>
      <c r="D102" s="46"/>
      <c r="E102" s="46"/>
      <c r="F102" s="46"/>
      <c r="G102" s="46"/>
      <c r="H102" s="46"/>
      <c r="I102" s="46"/>
    </row>
    <row r="103" spans="1:9" ht="63.75" x14ac:dyDescent="0.25">
      <c r="A103" s="17" t="s">
        <v>32</v>
      </c>
      <c r="B103" s="18" t="s">
        <v>62</v>
      </c>
      <c r="C103" s="47" t="s">
        <v>54</v>
      </c>
      <c r="D103" s="48"/>
      <c r="E103" s="49" t="s">
        <v>55</v>
      </c>
      <c r="F103" s="49"/>
      <c r="G103" s="49"/>
      <c r="H103" s="49"/>
      <c r="I103" s="19" t="s">
        <v>56</v>
      </c>
    </row>
    <row r="104" spans="1:9" x14ac:dyDescent="0.25">
      <c r="A104" s="50" t="s">
        <v>63</v>
      </c>
      <c r="B104" s="50"/>
      <c r="C104" s="50"/>
      <c r="D104" s="50"/>
      <c r="E104" s="50"/>
      <c r="F104" s="50"/>
      <c r="G104" s="50"/>
      <c r="H104" s="50"/>
      <c r="I104" s="50"/>
    </row>
    <row r="105" spans="1:9" x14ac:dyDescent="0.25">
      <c r="A105" s="35" t="s">
        <v>57</v>
      </c>
      <c r="B105" s="41" t="s">
        <v>58</v>
      </c>
      <c r="C105" s="44"/>
      <c r="D105" s="44"/>
      <c r="E105" s="44"/>
      <c r="F105" s="44"/>
      <c r="G105" s="44"/>
      <c r="H105" s="44"/>
      <c r="I105" s="45"/>
    </row>
    <row r="106" spans="1:9" ht="51" x14ac:dyDescent="0.25">
      <c r="A106" s="18" t="s">
        <v>59</v>
      </c>
      <c r="B106" s="18" t="s">
        <v>40</v>
      </c>
      <c r="C106" s="40" t="s">
        <v>89</v>
      </c>
      <c r="D106" s="40"/>
      <c r="E106" s="51" t="s">
        <v>64</v>
      </c>
      <c r="F106" s="52"/>
      <c r="G106" s="52"/>
      <c r="H106" s="53"/>
      <c r="I106" s="18" t="s">
        <v>90</v>
      </c>
    </row>
    <row r="107" spans="1:9" x14ac:dyDescent="0.25">
      <c r="A107" s="35" t="s">
        <v>61</v>
      </c>
      <c r="B107" s="41" t="s">
        <v>65</v>
      </c>
      <c r="C107" s="44"/>
      <c r="D107" s="44"/>
      <c r="E107" s="44"/>
      <c r="F107" s="44"/>
      <c r="G107" s="44"/>
      <c r="H107" s="44"/>
      <c r="I107" s="45"/>
    </row>
    <row r="108" spans="1:9" ht="106.15" customHeight="1" x14ac:dyDescent="0.25">
      <c r="A108" s="36" t="s">
        <v>60</v>
      </c>
      <c r="B108" s="39" t="s">
        <v>92</v>
      </c>
      <c r="C108" s="40" t="s">
        <v>89</v>
      </c>
      <c r="D108" s="40"/>
      <c r="E108" s="40" t="s">
        <v>91</v>
      </c>
      <c r="F108" s="40"/>
      <c r="G108" s="40"/>
      <c r="H108" s="40"/>
      <c r="I108" s="18" t="s">
        <v>90</v>
      </c>
    </row>
    <row r="109" spans="1:9" x14ac:dyDescent="0.25">
      <c r="A109" s="41" t="s">
        <v>67</v>
      </c>
      <c r="B109" s="42"/>
      <c r="C109" s="42"/>
      <c r="D109" s="42"/>
      <c r="E109" s="42"/>
      <c r="F109" s="42"/>
      <c r="G109" s="42"/>
      <c r="H109" s="42"/>
      <c r="I109" s="43"/>
    </row>
    <row r="110" spans="1:9" x14ac:dyDescent="0.25">
      <c r="A110" s="37" t="s">
        <v>57</v>
      </c>
      <c r="B110" s="41" t="s">
        <v>58</v>
      </c>
      <c r="C110" s="44"/>
      <c r="D110" s="44"/>
      <c r="E110" s="44"/>
      <c r="F110" s="44"/>
      <c r="G110" s="44"/>
      <c r="H110" s="44"/>
      <c r="I110" s="45"/>
    </row>
    <row r="111" spans="1:9" ht="51" x14ac:dyDescent="0.25">
      <c r="A111" s="38" t="s">
        <v>59</v>
      </c>
      <c r="B111" s="18" t="s">
        <v>40</v>
      </c>
      <c r="C111" s="40" t="s">
        <v>89</v>
      </c>
      <c r="D111" s="40"/>
      <c r="E111" s="40" t="s">
        <v>66</v>
      </c>
      <c r="F111" s="40"/>
      <c r="G111" s="40"/>
      <c r="H111" s="40"/>
      <c r="I111" s="18" t="s">
        <v>68</v>
      </c>
    </row>
    <row r="112" spans="1:9" x14ac:dyDescent="0.25">
      <c r="A112" s="37" t="s">
        <v>61</v>
      </c>
      <c r="B112" s="41" t="s">
        <v>65</v>
      </c>
      <c r="C112" s="44"/>
      <c r="D112" s="44"/>
      <c r="E112" s="44"/>
      <c r="F112" s="44"/>
      <c r="G112" s="44"/>
      <c r="H112" s="44"/>
      <c r="I112" s="45"/>
    </row>
    <row r="113" spans="1:9" ht="103.9" customHeight="1" x14ac:dyDescent="0.25">
      <c r="A113" s="18" t="s">
        <v>60</v>
      </c>
      <c r="B113" s="39" t="s">
        <v>92</v>
      </c>
      <c r="C113" s="40" t="s">
        <v>89</v>
      </c>
      <c r="D113" s="40"/>
      <c r="E113" s="40" t="s">
        <v>93</v>
      </c>
      <c r="F113" s="40"/>
      <c r="G113" s="40"/>
      <c r="H113" s="40"/>
      <c r="I113" s="18" t="s">
        <v>68</v>
      </c>
    </row>
    <row r="114" spans="1:9" s="4" customFormat="1" x14ac:dyDescent="0.25"/>
    <row r="115" spans="1:9" s="4" customFormat="1" x14ac:dyDescent="0.25"/>
    <row r="116" spans="1:9" s="4" customFormat="1" x14ac:dyDescent="0.25"/>
    <row r="117" spans="1:9" s="4" customFormat="1" x14ac:dyDescent="0.25"/>
    <row r="118" spans="1:9" s="4" customFormat="1" x14ac:dyDescent="0.25"/>
    <row r="119" spans="1:9" s="4" customFormat="1" x14ac:dyDescent="0.25"/>
    <row r="120" spans="1:9" s="4" customFormat="1" x14ac:dyDescent="0.25"/>
    <row r="121" spans="1:9" s="4" customFormat="1" x14ac:dyDescent="0.25"/>
    <row r="122" spans="1:9" s="4" customFormat="1" x14ac:dyDescent="0.25"/>
    <row r="123" spans="1:9" s="4" customFormat="1" x14ac:dyDescent="0.25"/>
  </sheetData>
  <mergeCells count="138">
    <mergeCell ref="D100:F100"/>
    <mergeCell ref="G100:I100"/>
    <mergeCell ref="D101:F101"/>
    <mergeCell ref="G101:I101"/>
    <mergeCell ref="A98:I98"/>
    <mergeCell ref="D99:F99"/>
    <mergeCell ref="G99:I99"/>
    <mergeCell ref="D96:F96"/>
    <mergeCell ref="G96:I96"/>
    <mergeCell ref="D97:F97"/>
    <mergeCell ref="G97:I97"/>
    <mergeCell ref="A93:I93"/>
    <mergeCell ref="D94:F94"/>
    <mergeCell ref="G94:I94"/>
    <mergeCell ref="D95:F95"/>
    <mergeCell ref="G95:I95"/>
    <mergeCell ref="B89:I89"/>
    <mergeCell ref="D91:F91"/>
    <mergeCell ref="G91:I91"/>
    <mergeCell ref="D92:F92"/>
    <mergeCell ref="G92:I92"/>
    <mergeCell ref="A84:B84"/>
    <mergeCell ref="A85:B85"/>
    <mergeCell ref="A86:B86"/>
    <mergeCell ref="A87:B87"/>
    <mergeCell ref="A81:I81"/>
    <mergeCell ref="A82:B83"/>
    <mergeCell ref="C82:C83"/>
    <mergeCell ref="D82:D83"/>
    <mergeCell ref="E82:I82"/>
    <mergeCell ref="A75:B75"/>
    <mergeCell ref="A76:B76"/>
    <mergeCell ref="A77:B77"/>
    <mergeCell ref="A78:B78"/>
    <mergeCell ref="A80:I80"/>
    <mergeCell ref="A70:I70"/>
    <mergeCell ref="A71:B71"/>
    <mergeCell ref="A72:B72"/>
    <mergeCell ref="A73:B73"/>
    <mergeCell ref="A74:B74"/>
    <mergeCell ref="A65:I65"/>
    <mergeCell ref="A66:B66"/>
    <mergeCell ref="A67:B67"/>
    <mergeCell ref="A68:B68"/>
    <mergeCell ref="A69:B69"/>
    <mergeCell ref="A60:B60"/>
    <mergeCell ref="A61:I61"/>
    <mergeCell ref="A62:B62"/>
    <mergeCell ref="A63:B63"/>
    <mergeCell ref="A64:B64"/>
    <mergeCell ref="G47:I47"/>
    <mergeCell ref="C47:D47"/>
    <mergeCell ref="G46:I46"/>
    <mergeCell ref="G51:I51"/>
    <mergeCell ref="E51:F51"/>
    <mergeCell ref="C51:D51"/>
    <mergeCell ref="G50:I50"/>
    <mergeCell ref="E50:F50"/>
    <mergeCell ref="C50:D50"/>
    <mergeCell ref="A48:I48"/>
    <mergeCell ref="C49:D49"/>
    <mergeCell ref="A14:B14"/>
    <mergeCell ref="A28:B28"/>
    <mergeCell ref="A36:B36"/>
    <mergeCell ref="G43:I43"/>
    <mergeCell ref="A44:I44"/>
    <mergeCell ref="C43:D43"/>
    <mergeCell ref="G45:I45"/>
    <mergeCell ref="C45:D45"/>
    <mergeCell ref="E45:F45"/>
    <mergeCell ref="E43:F43"/>
    <mergeCell ref="E42:F42"/>
    <mergeCell ref="B40:I40"/>
    <mergeCell ref="A37:B37"/>
    <mergeCell ref="A38:B38"/>
    <mergeCell ref="C42:D42"/>
    <mergeCell ref="G42:I42"/>
    <mergeCell ref="A32:I32"/>
    <mergeCell ref="C33:C34"/>
    <mergeCell ref="D33:D34"/>
    <mergeCell ref="A33:B34"/>
    <mergeCell ref="A4:I4"/>
    <mergeCell ref="A3:I3"/>
    <mergeCell ref="A8:B9"/>
    <mergeCell ref="A7:I7"/>
    <mergeCell ref="A6:I6"/>
    <mergeCell ref="C8:C9"/>
    <mergeCell ref="D8:D9"/>
    <mergeCell ref="E8:I8"/>
    <mergeCell ref="A30:I30"/>
    <mergeCell ref="A11:I11"/>
    <mergeCell ref="A10:B10"/>
    <mergeCell ref="A25:B25"/>
    <mergeCell ref="A17:B17"/>
    <mergeCell ref="A27:B27"/>
    <mergeCell ref="A18:B18"/>
    <mergeCell ref="A20:I20"/>
    <mergeCell ref="A19:B19"/>
    <mergeCell ref="A24:B24"/>
    <mergeCell ref="A26:B26"/>
    <mergeCell ref="A23:B23"/>
    <mergeCell ref="A22:B22"/>
    <mergeCell ref="A21:B21"/>
    <mergeCell ref="A12:B12"/>
    <mergeCell ref="A13:B13"/>
    <mergeCell ref="A102:I102"/>
    <mergeCell ref="C103:D103"/>
    <mergeCell ref="E103:H103"/>
    <mergeCell ref="A104:I104"/>
    <mergeCell ref="B105:I105"/>
    <mergeCell ref="C106:D106"/>
    <mergeCell ref="E106:H106"/>
    <mergeCell ref="B107:I107"/>
    <mergeCell ref="A15:I15"/>
    <mergeCell ref="A16:B16"/>
    <mergeCell ref="A35:B35"/>
    <mergeCell ref="E33:I33"/>
    <mergeCell ref="E49:F49"/>
    <mergeCell ref="G49:I49"/>
    <mergeCell ref="A53:I53"/>
    <mergeCell ref="A54:I54"/>
    <mergeCell ref="A56:I56"/>
    <mergeCell ref="A58:B59"/>
    <mergeCell ref="C58:C59"/>
    <mergeCell ref="D58:D59"/>
    <mergeCell ref="E58:I58"/>
    <mergeCell ref="C46:D46"/>
    <mergeCell ref="E46:F46"/>
    <mergeCell ref="E47:F47"/>
    <mergeCell ref="C108:D108"/>
    <mergeCell ref="E108:H108"/>
    <mergeCell ref="A109:I109"/>
    <mergeCell ref="B110:I110"/>
    <mergeCell ref="C111:D111"/>
    <mergeCell ref="E111:H111"/>
    <mergeCell ref="B112:I112"/>
    <mergeCell ref="C113:D113"/>
    <mergeCell ref="E113:H113"/>
  </mergeCells>
  <pageMargins left="0.72" right="0.28999999999999998" top="0.42" bottom="0.36" header="0" footer="0"/>
  <pageSetup paperSize="9" scale="64" fitToHeight="9" orientation="landscape" horizontalDpi="4294967295" verticalDpi="4294967295" r:id="rId1"/>
  <rowBreaks count="4" manualBreakCount="4">
    <brk id="31" max="8" man="1"/>
    <brk id="52" max="8" man="1"/>
    <brk id="80" max="8" man="1"/>
    <brk id="10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Шембергер Наталья Геннадьевна</dc:creator>
  <cp:lastModifiedBy>Павловская Татьяна Александровна</cp:lastModifiedBy>
  <cp:lastPrinted>2025-05-14T12:01:53Z</cp:lastPrinted>
  <dcterms:created xsi:type="dcterms:W3CDTF">2020-04-30T09:59:52Z</dcterms:created>
  <dcterms:modified xsi:type="dcterms:W3CDTF">2025-05-14T12:03:58Z</dcterms:modified>
</cp:coreProperties>
</file>